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28"/>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08-2026 Supply and Delivery of Fuel-Readvertised/2- Solicitation Documents/"/>
    </mc:Choice>
  </mc:AlternateContent>
  <xr:revisionPtr revIDLastSave="571" documentId="13_ncr:1_{AC788502-100F-431D-923D-B5DA86C2CD61}" xr6:coauthVersionLast="47" xr6:coauthVersionMax="47" xr10:uidLastSave="{4921E06C-8D84-4872-A03D-0AF4D8BB190D}"/>
  <bookViews>
    <workbookView xWindow="-28920" yWindow="-1020" windowWidth="29040" windowHeight="15840" xr2:uid="{00000000-000D-0000-FFFF-FFFF00000000}"/>
  </bookViews>
  <sheets>
    <sheet name="Annex A.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3" i="2" l="1"/>
  <c r="J80" i="2"/>
  <c r="J77" i="2"/>
  <c r="J74" i="2"/>
  <c r="J71" i="2"/>
  <c r="J68" i="2"/>
  <c r="J65" i="2"/>
  <c r="J62" i="2"/>
  <c r="J58" i="2"/>
  <c r="J55" i="2"/>
  <c r="J52" i="2"/>
  <c r="J49" i="2"/>
  <c r="J46" i="2"/>
  <c r="J43" i="2"/>
  <c r="J42" i="2"/>
  <c r="J38" i="2"/>
  <c r="J35" i="2"/>
  <c r="J34" i="2"/>
  <c r="J31" i="2"/>
  <c r="J28" i="2"/>
  <c r="J27" i="2"/>
  <c r="J24" i="2"/>
  <c r="J21" i="2"/>
  <c r="J20" i="2"/>
  <c r="J16" i="2"/>
  <c r="J13" i="2"/>
  <c r="J10" i="2"/>
  <c r="J7" i="2"/>
  <c r="G82" i="2"/>
  <c r="G79" i="2"/>
  <c r="G76" i="2"/>
  <c r="G73" i="2"/>
  <c r="G70" i="2"/>
  <c r="G67" i="2"/>
  <c r="G64" i="2"/>
  <c r="G61" i="2"/>
  <c r="G57" i="2"/>
  <c r="G54" i="2"/>
  <c r="G51" i="2"/>
  <c r="G48" i="2"/>
  <c r="G45" i="2"/>
  <c r="G41" i="2"/>
  <c r="G37" i="2"/>
  <c r="G33" i="2"/>
  <c r="G30" i="2"/>
  <c r="G26" i="2"/>
  <c r="G23" i="2"/>
  <c r="G19" i="2"/>
  <c r="G15" i="2"/>
  <c r="G12" i="2"/>
  <c r="G9" i="2"/>
  <c r="J82" i="2"/>
  <c r="I82" i="2"/>
  <c r="J79" i="2"/>
  <c r="I79" i="2"/>
  <c r="J76" i="2"/>
  <c r="I76" i="2"/>
  <c r="J73" i="2"/>
  <c r="I73" i="2"/>
  <c r="J70" i="2"/>
  <c r="I70" i="2"/>
  <c r="J67" i="2"/>
  <c r="I67" i="2"/>
  <c r="J64" i="2"/>
  <c r="I64" i="2"/>
  <c r="J61" i="2"/>
  <c r="I61" i="2"/>
  <c r="J57" i="2"/>
  <c r="I57" i="2"/>
  <c r="J54" i="2"/>
  <c r="I54" i="2"/>
  <c r="J51" i="2"/>
  <c r="I51" i="2"/>
  <c r="J48" i="2"/>
  <c r="I48" i="2"/>
  <c r="J45" i="2"/>
  <c r="I45" i="2"/>
  <c r="J41" i="2"/>
  <c r="I41" i="2"/>
  <c r="J37" i="2"/>
  <c r="I37" i="2"/>
  <c r="J33" i="2"/>
  <c r="I33" i="2"/>
  <c r="J30" i="2"/>
  <c r="I30" i="2"/>
  <c r="J26" i="2"/>
  <c r="I26" i="2"/>
  <c r="J23" i="2"/>
  <c r="I23" i="2"/>
  <c r="J19" i="2"/>
  <c r="I19" i="2"/>
  <c r="J15" i="2"/>
  <c r="I15" i="2"/>
  <c r="J12" i="2"/>
  <c r="I12" i="2"/>
  <c r="J9" i="2"/>
  <c r="I9" i="2"/>
  <c r="F30" i="2" l="1"/>
  <c r="E30" i="2"/>
  <c r="D30" i="2"/>
  <c r="F23" i="2"/>
  <c r="E23" i="2"/>
  <c r="D23" i="2"/>
  <c r="F15" i="2"/>
  <c r="E15" i="2"/>
  <c r="D15" i="2"/>
  <c r="F9" i="2"/>
  <c r="E9" i="2"/>
  <c r="D9" i="2"/>
  <c r="F37" i="2"/>
  <c r="F41" i="2" s="1"/>
  <c r="F45" i="2" s="1"/>
  <c r="E37" i="2"/>
  <c r="E41" i="2" s="1"/>
  <c r="E45" i="2" s="1"/>
  <c r="D37" i="2"/>
  <c r="D41" i="2" s="1"/>
  <c r="D45" i="2" s="1"/>
  <c r="F51" i="2"/>
  <c r="F54" i="2" s="1"/>
  <c r="F57" i="2" s="1"/>
  <c r="E51" i="2"/>
  <c r="E54" i="2" s="1"/>
  <c r="E57" i="2" s="1"/>
  <c r="D51" i="2"/>
  <c r="D54" i="2" s="1"/>
  <c r="D57" i="2" s="1"/>
  <c r="E64" i="2"/>
  <c r="E67" i="2" s="1"/>
  <c r="F64" i="2"/>
  <c r="F67" i="2" s="1"/>
  <c r="D64" i="2"/>
  <c r="D67" i="2" s="1"/>
  <c r="E73" i="2" l="1"/>
  <c r="E70" i="2"/>
  <c r="D73" i="2"/>
  <c r="D70" i="2"/>
  <c r="F73" i="2"/>
  <c r="F70" i="2"/>
  <c r="F79" i="2" l="1"/>
  <c r="F82" i="2" s="1"/>
  <c r="F76" i="2"/>
  <c r="D79" i="2"/>
  <c r="D82" i="2" s="1"/>
  <c r="D76" i="2"/>
  <c r="E79" i="2"/>
  <c r="E82" i="2" s="1"/>
  <c r="E76" i="2"/>
</calcChain>
</file>

<file path=xl/sharedStrings.xml><?xml version="1.0" encoding="utf-8"?>
<sst xmlns="http://schemas.openxmlformats.org/spreadsheetml/2006/main" count="248" uniqueCount="100">
  <si>
    <t xml:space="preserve">Annex A.2 - DRC FINANCIAL BID FORM
</t>
  </si>
  <si>
    <t xml:space="preserve">Annex A.2 
Financial Bid 
</t>
  </si>
  <si>
    <t xml:space="preserve">ITB reference number: ITB-AFG-AFC-008-2026 – Supply and Delivery of Fuel (Re-advertised) (Diesel and Petrol) 
</t>
  </si>
  <si>
    <t xml:space="preserve">DRC to complete </t>
  </si>
  <si>
    <t xml:space="preserve">Bidder to complete </t>
  </si>
  <si>
    <t>LOT # 1 :   Supply and Delivery of Fuel For DRC Office in Central Area Office</t>
  </si>
  <si>
    <t>LOT # 1.1 :   Supply and Delivery of Diesel Fuel For Kabul Province Office</t>
  </si>
  <si>
    <t>#</t>
  </si>
  <si>
    <t xml:space="preserve">Item Required </t>
  </si>
  <si>
    <t>Fuel Specifications</t>
  </si>
  <si>
    <t>Annual Estimated Number of liters</t>
  </si>
  <si>
    <t>Country of origin</t>
  </si>
  <si>
    <t>Agree on the market price fixed by Government Yes/No</t>
  </si>
  <si>
    <t>Delivery charges per liter (AFN)</t>
  </si>
  <si>
    <t>Any other associated charges per liter (AFN) - If applicable</t>
  </si>
  <si>
    <t>Total additional charges per liter (AFN)</t>
  </si>
  <si>
    <t>1</t>
  </si>
  <si>
    <t>Supply and Delivery of Diesel Fuel for DRC Office in Kabul Province</t>
  </si>
  <si>
    <t>Standard:  Similar to L62-02 Turkmani Fuel 
Density Requirement:
Minimum Density at 15°C: From 0.820 g/cm³ to  0.830 g/cm³ or higher</t>
  </si>
  <si>
    <t>LOT # 1.2: Supply and Delivery of Petrol Fuel for Kabul Province Office</t>
  </si>
  <si>
    <r>
      <t xml:space="preserve">Supply  of Petrol Fuel for Kabul Province, 
</t>
    </r>
    <r>
      <rPr>
        <b/>
        <sz val="10"/>
        <color rgb="FF000000"/>
        <rFont val="Calibri"/>
        <family val="2"/>
      </rPr>
      <t>collected at supplies fuel stations</t>
    </r>
  </si>
  <si>
    <t xml:space="preserve">Standard:  Similar to A92  Fuel 
Density Requirement:
Around 0.725 to 0.780 g/cm³ at 15°C
</t>
  </si>
  <si>
    <t>N/A</t>
  </si>
  <si>
    <t>LOT # 1.3 :   Supply and Delivery of Diesel Fuel For DRC Office in Ghazni Province</t>
  </si>
  <si>
    <t>Supply and Delivery of Diesel Fuel for DRC Office in Ghazni Province</t>
  </si>
  <si>
    <t>LOT # 1.4 : Supply and Delivery of Petrol Fuel for Ghazni Province Office</t>
  </si>
  <si>
    <r>
      <t xml:space="preserve">Supply  of Petrol Fuel for Ghazni Province, 
</t>
    </r>
    <r>
      <rPr>
        <b/>
        <sz val="10"/>
        <color rgb="FF000000"/>
        <rFont val="Calibri"/>
        <family val="2"/>
      </rPr>
      <t>collected at supplies fuel stations</t>
    </r>
  </si>
  <si>
    <t>LOT # 2 :   Supply and Delivery of Fuel For DRC Office in East Area Office</t>
  </si>
  <si>
    <t>LOT # 2.1 :   Supply and Delivery of Diesel Fuel For DRC Office in Nangarhar Province</t>
  </si>
  <si>
    <t>Supply and Delivery of Diesel Fuel for DRC Office in Nangarhar Province</t>
  </si>
  <si>
    <t>2</t>
  </si>
  <si>
    <r>
      <t xml:space="preserve">Supply  of Diesel Fuel 
</t>
    </r>
    <r>
      <rPr>
        <b/>
        <sz val="10"/>
        <color rgb="FF000000"/>
        <rFont val="Calibri"/>
        <family val="2"/>
      </rPr>
      <t>Collected at suppliers fuel station in Nangarhar Province</t>
    </r>
  </si>
  <si>
    <t>LOT # 2.2 : Supply and Delivery of Petrol Fuel for Nangarhar Province Office</t>
  </si>
  <si>
    <r>
      <rPr>
        <sz val="10"/>
        <color rgb="FF000000"/>
        <rFont val="Calibri"/>
        <family val="2"/>
      </rPr>
      <t xml:space="preserve">Supply  of Petrol Fuel for Nangarhar Province, 
</t>
    </r>
    <r>
      <rPr>
        <b/>
        <sz val="10"/>
        <color rgb="FF000000"/>
        <rFont val="Calibri"/>
        <family val="2"/>
      </rPr>
      <t>collected at supplies fuel stations</t>
    </r>
  </si>
  <si>
    <t>LOT # 2.3 :   Supply and Delivery of Diesel Fuel For DRC Office in Kunar Province</t>
  </si>
  <si>
    <t>Supply and Delivery of Diesel Fuel for DRC Office in Kunar Province</t>
  </si>
  <si>
    <r>
      <t xml:space="preserve">Supply of Diesel Fuel 
</t>
    </r>
    <r>
      <rPr>
        <b/>
        <sz val="10"/>
        <color rgb="FF000000"/>
        <rFont val="Calibri"/>
        <family val="2"/>
      </rPr>
      <t>Collected at suppliers fuel station in Kunar Province</t>
    </r>
  </si>
  <si>
    <t>LOT # 2.4 : Supply and Delivery of Petrol Fuel for Kunar Province Office</t>
  </si>
  <si>
    <r>
      <t xml:space="preserve">Supply  of Petrol Fuel for Kunar Province, 
</t>
    </r>
    <r>
      <rPr>
        <b/>
        <sz val="10"/>
        <color rgb="FF000000"/>
        <rFont val="Calibri"/>
        <family val="2"/>
      </rPr>
      <t>collected at supplies fuel stations</t>
    </r>
  </si>
  <si>
    <t>LOT # 2.5 :  Supply and Delivery of Diesel Fuel For DRC Office in Nuristan Province</t>
  </si>
  <si>
    <t>Supply and Delivery of Diesel Fuel for DRC Office in Nuristan Province</t>
  </si>
  <si>
    <r>
      <t xml:space="preserve">Supply  of Diesel Fuel 
</t>
    </r>
    <r>
      <rPr>
        <b/>
        <sz val="10"/>
        <color rgb="FF000000"/>
        <rFont val="Calibri"/>
        <family val="2"/>
      </rPr>
      <t>Collected at suppliers fuel station in Nuristan Province</t>
    </r>
  </si>
  <si>
    <t>LOT # 2.6 : Supply and Delivery of Petrol Fuel for Nuristan Province Office</t>
  </si>
  <si>
    <r>
      <t xml:space="preserve">Supply  of Petrol Fuel for NuristanProvince, 
</t>
    </r>
    <r>
      <rPr>
        <b/>
        <sz val="10"/>
        <color rgb="FF000000"/>
        <rFont val="Calibri"/>
        <family val="2"/>
      </rPr>
      <t>collected at supplies fuel stations</t>
    </r>
  </si>
  <si>
    <t>LOT # 3 : Supply and Delivery of Fuel for DRC West Area Office - Herat Province Office</t>
  </si>
  <si>
    <t>LOT # 3.1 : Supply and Delivery of Petrol  Fuel for Herat Province Office</t>
  </si>
  <si>
    <t xml:space="preserve">Supply and Delivery of Diesel Fuel to DRC Office at Herat Province </t>
  </si>
  <si>
    <r>
      <t xml:space="preserve">Supply of Diesel Fuel for DRC 
</t>
    </r>
    <r>
      <rPr>
        <b/>
        <sz val="10"/>
        <color rgb="FF000000"/>
        <rFont val="Calibri"/>
        <family val="2"/>
      </rPr>
      <t>to be collected at Suppliers Fuel Station at Herat Province</t>
    </r>
    <r>
      <rPr>
        <sz val="10"/>
        <color rgb="FF000000"/>
        <rFont val="Calibri"/>
        <family val="2"/>
      </rPr>
      <t xml:space="preserve"> </t>
    </r>
  </si>
  <si>
    <t>LOT # 3.2 : Supply and Delivery of Petrol  Fuel for Herat Province Office</t>
  </si>
  <si>
    <r>
      <t xml:space="preserve">Supply  of Petrol Fuel 
</t>
    </r>
    <r>
      <rPr>
        <b/>
        <sz val="10"/>
        <color rgb="FF000000"/>
        <rFont val="Calibri"/>
        <family val="2"/>
      </rPr>
      <t xml:space="preserve">to be collected at Suppliers Fuel Station at Herat Province </t>
    </r>
  </si>
  <si>
    <t>Standard:  Similar to A92  Fuel 
Density Requirement:
Around 0.725 to 0.780 g/cm³ at 15°C</t>
  </si>
  <si>
    <t>LOT # 3.3 :   Supply and Delivery of Diesel Fuel For DRC Office in Farah Province</t>
  </si>
  <si>
    <r>
      <t xml:space="preserve">Supply of Diesel Fuel 
</t>
    </r>
    <r>
      <rPr>
        <b/>
        <sz val="10"/>
        <color rgb="FF000000"/>
        <rFont val="Calibri"/>
        <family val="2"/>
      </rPr>
      <t>Collected at suppliers fuel station in Farah Province</t>
    </r>
  </si>
  <si>
    <t>LOT # 3.4 : Supply and Delivery of Petrol Fuel for Farhah Province Office</t>
  </si>
  <si>
    <r>
      <t xml:space="preserve">Supply  of Petrol Fuel for Farah  Province, 
</t>
    </r>
    <r>
      <rPr>
        <b/>
        <sz val="10"/>
        <color rgb="FF000000"/>
        <rFont val="Calibri"/>
        <family val="2"/>
      </rPr>
      <t>collected at supplies fuel stations</t>
    </r>
  </si>
  <si>
    <t>LOT # 3.5 : Supply and Delivery of Diesel Fuel for Badghis Province Office</t>
  </si>
  <si>
    <r>
      <t xml:space="preserve">Supply  of Diesel Fuel for DRC 
</t>
    </r>
    <r>
      <rPr>
        <b/>
        <sz val="10"/>
        <color rgb="FF000000"/>
        <rFont val="Calibri"/>
        <family val="2"/>
      </rPr>
      <t>to be collected at Suppliers Fuel Station at Badghis Province</t>
    </r>
    <r>
      <rPr>
        <sz val="10"/>
        <color rgb="FF000000"/>
        <rFont val="Calibri"/>
        <family val="2"/>
      </rPr>
      <t xml:space="preserve"> </t>
    </r>
  </si>
  <si>
    <t>LOT # 3.6 : Supply and Delivery of Petrol  Fuel for Badghis Province Office</t>
  </si>
  <si>
    <r>
      <t xml:space="preserve">Supply  of Petrol Fuel 
</t>
    </r>
    <r>
      <rPr>
        <b/>
        <sz val="10"/>
        <color rgb="FF000000"/>
        <rFont val="Calibri"/>
        <family val="2"/>
      </rPr>
      <t xml:space="preserve">to be collected at Suppliers Fuel Station at Badghis Province </t>
    </r>
  </si>
  <si>
    <t>LOT # 4 :   Supply and Delivery of  Fuel For DRC South Area Office in Kandahar Province</t>
  </si>
  <si>
    <t>LOT # 4.1 :   Supply and Delivery of Diesel Fuel For DRC Office in Kandahar Province</t>
  </si>
  <si>
    <t>Supply and Delivery of Diesel Fuel for DRC Office in Kandahar Province</t>
  </si>
  <si>
    <t>LOT # 4.2 : Supply and Delivery of Petrol Fuel for Kandahar Province Office</t>
  </si>
  <si>
    <r>
      <t xml:space="preserve">Supply of Petrol Fuel 
</t>
    </r>
    <r>
      <rPr>
        <b/>
        <sz val="10"/>
        <color rgb="FF000000"/>
        <rFont val="Calibri"/>
        <family val="2"/>
      </rPr>
      <t xml:space="preserve">to be collected at Suppliers Fuel Station at Kandahar  Province </t>
    </r>
  </si>
  <si>
    <t>LOT # 4.3 : Supply and Delivery of Diesel Fuel for Helmand Province Office</t>
  </si>
  <si>
    <t>Supply and Delivery of Diesel Fuel for DRC Office in Helamand Province</t>
  </si>
  <si>
    <t>LOT # 4.4 : Supply and Delivery of Petrol Fuel for Helmand Province Office</t>
  </si>
  <si>
    <r>
      <t xml:space="preserve">Supply of petrol fuel, 
</t>
    </r>
    <r>
      <rPr>
        <b/>
        <sz val="10"/>
        <color rgb="FF000000"/>
        <rFont val="Calibri"/>
        <family val="2"/>
      </rPr>
      <t>To be collected at the supply fuel stations in Helmand</t>
    </r>
  </si>
  <si>
    <t xml:space="preserve">LOT # 4.5 : Supply and Delivery of Diesel Fuel for Zabul Province office </t>
  </si>
  <si>
    <r>
      <t xml:space="preserve">Supply of Diesel Fuel  
</t>
    </r>
    <r>
      <rPr>
        <b/>
        <sz val="10"/>
        <color rgb="FF000000"/>
        <rFont val="Calibri"/>
        <family val="2"/>
      </rPr>
      <t>To be collected at Suppliers Fuel Station at Zabul Province</t>
    </r>
    <r>
      <rPr>
        <sz val="10"/>
        <color rgb="FF000000"/>
        <rFont val="Calibri"/>
        <family val="2"/>
      </rPr>
      <t xml:space="preserve">  </t>
    </r>
  </si>
  <si>
    <t>LOT # 4.6 : Supply and Delivery of Petrol Fuel for Zabul Province Office</t>
  </si>
  <si>
    <r>
      <t xml:space="preserve">Supply of Petrol Fuel , 
</t>
    </r>
    <r>
      <rPr>
        <b/>
        <sz val="10"/>
        <color rgb="FF000000"/>
        <rFont val="Calibri"/>
        <family val="2"/>
      </rPr>
      <t>To be collected at the supply fuel stations in Zabul</t>
    </r>
  </si>
  <si>
    <t xml:space="preserve">LOT # 4.7 : Supply and Delivery of Diesel Fuel for Nimroz Province office </t>
  </si>
  <si>
    <r>
      <t xml:space="preserve">Supply of Diesel Fuel  
</t>
    </r>
    <r>
      <rPr>
        <b/>
        <sz val="10"/>
        <color rgb="FF000000"/>
        <rFont val="Calibri"/>
        <family val="2"/>
      </rPr>
      <t>To be collected at Suppliers Fuel Station at Nimroz Province</t>
    </r>
    <r>
      <rPr>
        <sz val="10"/>
        <color rgb="FF000000"/>
        <rFont val="Calibri"/>
        <family val="2"/>
      </rPr>
      <t xml:space="preserve">  </t>
    </r>
  </si>
  <si>
    <t>LOT # 4.8 : Supply and Delivery of Petrol Fuel for Nimroz Province Office</t>
  </si>
  <si>
    <r>
      <t xml:space="preserve">Supply  of Petrol Fuel , 
</t>
    </r>
    <r>
      <rPr>
        <b/>
        <sz val="10"/>
        <color rgb="FF000000"/>
        <rFont val="Calibri"/>
        <family val="2"/>
      </rPr>
      <t>To be collected at the supply fuel stations in Nimroz</t>
    </r>
  </si>
  <si>
    <t xml:space="preserve">Delivery time required (days after PO signature):
</t>
  </si>
  <si>
    <t xml:space="preserve">within 2-3 working days of placing order 
</t>
  </si>
  <si>
    <t xml:space="preserve">Delivery time offered (days after PO signature):
</t>
  </si>
  <si>
    <t xml:space="preserve">Delivery Terms required:
</t>
  </si>
  <si>
    <t>DDP INCOTERMS 2020</t>
  </si>
  <si>
    <t>DDP</t>
  </si>
  <si>
    <t xml:space="preserve">Delivery Terms offered:
</t>
  </si>
  <si>
    <t>Delivery Destination required:</t>
  </si>
  <si>
    <t xml:space="preserve">Kabul and Ghazni Province Central Area Office 
Nangarhar, Kunar and Nuristan Provinces for East Area Office
Herat, Farah and Badghis Provinces of West Area Offce 
Kandahar, Helmand, Zabul and Nimroz Provinces South Area Office </t>
  </si>
  <si>
    <t xml:space="preserve">Delivery Destination offered:
</t>
  </si>
  <si>
    <t xml:space="preserve">Minimum bid validity period required:
</t>
  </si>
  <si>
    <t xml:space="preserve">90 calendar days 
</t>
  </si>
  <si>
    <t xml:space="preserve">Bid validity period offfered:
</t>
  </si>
  <si>
    <t xml:space="preserve">Currency of Tender:
</t>
  </si>
  <si>
    <t>AFN</t>
  </si>
  <si>
    <t>Ukrainian Hryvnia
Гривня</t>
  </si>
  <si>
    <t xml:space="preserve">Currency of bid:
</t>
  </si>
  <si>
    <r>
      <rPr>
        <b/>
        <sz val="10"/>
        <color rgb="FF000000"/>
        <rFont val="Calibri"/>
      </rPr>
      <t>1- Bidders are welcome to quote for one or multiple lots.
3- The financial bid should be separated from the technical bid form
3-</t>
    </r>
    <r>
      <rPr>
        <sz val="10"/>
        <color rgb="FF000000"/>
        <rFont val="Calibri"/>
      </rPr>
      <t xml:space="preserve"> The Invitation to Bid (ITB) is initiated with the intent of establishing a framework agreement. Given the volatile nature of the fuel market in Afghanistan, it is acknowledged that fuel prices may fluctuate throughout the duration of this agreement. The daily government-set market price shall be used for fuel.
The prices for fuel shall be in accordance with the daily market prices established by the government during the period of this Agreement, For each Purchase Order, the DRC team shall verify the local market price set by the government for the same type and quality of fuel and shall communicate the applicable price to the supplier in writing for consideration before signing the PO.
•Fuel for Vehicles: A designated fuel station shall be introduced as close as possible to the DRC offices in the provinces mentioned above.
•Fuel for Generator: The supplier shall deliver the fuel to the DRC offices in the provinces mentioned above.
</t>
    </r>
    <r>
      <rPr>
        <b/>
        <sz val="10"/>
        <color rgb="FF000000"/>
        <rFont val="Calibri"/>
      </rPr>
      <t xml:space="preserve">
</t>
    </r>
    <r>
      <rPr>
        <b/>
        <sz val="10"/>
        <color rgb="FFFF0000"/>
        <rFont val="Calibri"/>
      </rPr>
      <t>As per the Income Tax Manual of Afghanistan, Article 72, the two percent (2%) or seven percent (7%) tax shall be deducted from the gross amount payable to the contractor. The contractor shall be provided with proof of payment after the deducted amount has been paid to the Government (GOV).</t>
    </r>
  </si>
  <si>
    <t xml:space="preserve">Company Name:
</t>
  </si>
  <si>
    <t xml:space="preserve">Signed by a duly authorized company representative:
</t>
  </si>
  <si>
    <t xml:space="preserve">Title:
</t>
  </si>
  <si>
    <t xml:space="preserve">Date:
</t>
  </si>
  <si>
    <t xml:space="preserve">Print Name:
</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</si>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</sst>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0"/>
      <color theme="1"/>
      <name val="Calibri"/>
      <family val="2"/>
    </font>
    <font>
      <sz val="10"/>
      <color theme="1"/>
      <name val="Calibri"/>
      <family val="2"/>
    </font>
    <font>
      <b/>
      <sz val="10"/>
      <name val="Calibri"/>
      <family val="2"/>
    </font>
    <font>
      <b/>
      <sz val="14"/>
      <color theme="1"/>
      <name val="Calibri"/>
      <family val="2"/>
      <charset val="204"/>
      <scheme val="minor"/>
    </font>
    <font>
      <b/>
      <sz val="14"/>
      <color theme="1"/>
      <name val="Calibri"/>
      <family val="2"/>
      <charset val="204"/>
    </font>
    <font>
      <sz val="14"/>
      <color theme="1"/>
      <name val="Calibri"/>
      <family val="2"/>
      <charset val="204"/>
      <scheme val="minor"/>
    </font>
    <font>
      <b/>
      <sz val="16"/>
      <color theme="1"/>
      <name val="Calibri"/>
      <family val="2"/>
      <charset val="204"/>
      <scheme val="minor"/>
    </font>
    <font>
      <b/>
      <sz val="14"/>
      <color theme="1"/>
      <name val="Calibri"/>
      <family val="2"/>
    </font>
    <font>
      <b/>
      <sz val="14"/>
      <color theme="1"/>
      <name val="Calibri"/>
      <family val="2"/>
      <scheme val="minor"/>
    </font>
    <font>
      <b/>
      <sz val="11"/>
      <color theme="1"/>
      <name val="Calibri"/>
      <family val="2"/>
    </font>
    <font>
      <sz val="10"/>
      <color rgb="FF000000"/>
      <name val="Calibri"/>
      <family val="2"/>
    </font>
    <font>
      <b/>
      <sz val="10"/>
      <color rgb="FF000000"/>
      <name val="Calibri"/>
      <family val="2"/>
    </font>
    <font>
      <b/>
      <sz val="14"/>
      <color theme="0"/>
      <name val="Calibri"/>
      <family val="2"/>
    </font>
    <font>
      <b/>
      <sz val="10"/>
      <color rgb="FF000000"/>
      <name val="Calibri"/>
    </font>
    <font>
      <sz val="10"/>
      <color rgb="FF000000"/>
      <name val="Calibri"/>
    </font>
    <font>
      <b/>
      <sz val="10"/>
      <color rgb="FFFF0000"/>
      <name val="Calibri"/>
    </font>
  </fonts>
  <fills count="1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1"/>
        <bgColor indexed="64"/>
      </patternFill>
    </fill>
  </fills>
  <borders count="36">
    <border>
      <left/>
      <right/>
      <top/>
      <bottom/>
      <diagonal/>
    </border>
    <border>
      <left/>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style="thin">
        <color rgb="FF000000"/>
      </left>
      <right style="thin">
        <color rgb="FF000000"/>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rgb="FF000000"/>
      </left>
      <right/>
      <top style="medium">
        <color indexed="64"/>
      </top>
      <bottom style="thin">
        <color rgb="FF000000"/>
      </bottom>
      <diagonal/>
    </border>
    <border>
      <left style="thin">
        <color rgb="FF000000"/>
      </left>
      <right/>
      <top style="thin">
        <color rgb="FF000000"/>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auto="1"/>
      </top>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indexed="64"/>
      </right>
      <top/>
      <bottom style="thin">
        <color auto="1"/>
      </bottom>
      <diagonal/>
    </border>
    <border>
      <left/>
      <right/>
      <top style="thin">
        <color auto="1"/>
      </top>
      <bottom style="thin">
        <color auto="1"/>
      </bottom>
      <diagonal/>
    </border>
    <border>
      <left/>
      <right style="thin">
        <color auto="1"/>
      </right>
      <top/>
      <bottom/>
      <diagonal/>
    </border>
    <border>
      <left style="medium">
        <color indexed="64"/>
      </left>
      <right/>
      <top/>
      <bottom style="thin">
        <color rgb="FF000000"/>
      </bottom>
      <diagonal/>
    </border>
    <border>
      <left/>
      <right/>
      <top/>
      <bottom style="thin">
        <color rgb="FF000000"/>
      </bottom>
      <diagonal/>
    </border>
  </borders>
  <cellStyleXfs count="1">
    <xf numFmtId="0" fontId="0" fillId="0" borderId="0"/>
  </cellStyleXfs>
  <cellXfs count="98">
    <xf numFmtId="0" fontId="0" fillId="0" borderId="0" xfId="0"/>
    <xf numFmtId="1" fontId="2" fillId="0" borderId="4"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0" fontId="4" fillId="0" borderId="0" xfId="0" applyFont="1"/>
    <xf numFmtId="49" fontId="1" fillId="0" borderId="2" xfId="0" applyNumberFormat="1" applyFont="1" applyBorder="1" applyAlignment="1">
      <alignment horizontal="center" vertical="center" wrapText="1"/>
    </xf>
    <xf numFmtId="0" fontId="10" fillId="4" borderId="12"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6" fillId="0" borderId="0" xfId="0" applyFont="1"/>
    <xf numFmtId="0" fontId="6" fillId="0" borderId="0" xfId="0" applyFont="1" applyAlignment="1">
      <alignment horizontal="center" vertical="center"/>
    </xf>
    <xf numFmtId="0" fontId="1" fillId="0" borderId="3" xfId="0" applyFont="1" applyBorder="1" applyAlignment="1">
      <alignment horizontal="center" vertical="center" wrapText="1"/>
    </xf>
    <xf numFmtId="0" fontId="10" fillId="0" borderId="3" xfId="0" applyFont="1" applyBorder="1" applyAlignment="1">
      <alignment horizontal="right" vertical="center" wrapText="1"/>
    </xf>
    <xf numFmtId="49" fontId="1" fillId="0" borderId="3"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3" xfId="0" applyFont="1" applyBorder="1" applyAlignment="1">
      <alignment horizontal="center" vertical="center" wrapText="1"/>
    </xf>
    <xf numFmtId="0" fontId="10" fillId="4" borderId="3" xfId="0" applyFont="1" applyFill="1" applyBorder="1" applyAlignment="1">
      <alignment horizontal="center" vertical="center" wrapText="1"/>
    </xf>
    <xf numFmtId="1" fontId="2" fillId="0" borderId="3"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0" fontId="10" fillId="4" borderId="29" xfId="0" applyFont="1" applyFill="1" applyBorder="1" applyAlignment="1">
      <alignment horizontal="center" vertical="center" wrapText="1"/>
    </xf>
    <xf numFmtId="0" fontId="10" fillId="0" borderId="3" xfId="0" applyFont="1" applyBorder="1" applyAlignment="1">
      <alignment horizontal="center" vertical="center" wrapText="1"/>
    </xf>
    <xf numFmtId="4" fontId="2" fillId="9" borderId="3" xfId="0" applyNumberFormat="1" applyFont="1" applyFill="1" applyBorder="1" applyAlignment="1">
      <alignment horizontal="center" vertical="center" wrapText="1"/>
    </xf>
    <xf numFmtId="0" fontId="10" fillId="4" borderId="19"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10" fillId="4" borderId="20" xfId="0" applyFont="1" applyFill="1" applyBorder="1" applyAlignment="1">
      <alignment horizontal="center" vertical="center" wrapText="1"/>
    </xf>
    <xf numFmtId="4" fontId="2" fillId="0" borderId="5" xfId="0" applyNumberFormat="1" applyFont="1" applyBorder="1" applyAlignment="1">
      <alignment horizontal="center" vertical="center" wrapText="1"/>
    </xf>
    <xf numFmtId="4" fontId="6" fillId="0" borderId="3" xfId="0" applyNumberFormat="1" applyFont="1" applyBorder="1"/>
    <xf numFmtId="0" fontId="10" fillId="4" borderId="31"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0" fillId="0" borderId="3" xfId="0" applyBorder="1"/>
    <xf numFmtId="4" fontId="0" fillId="0" borderId="3" xfId="0" applyNumberFormat="1" applyBorder="1"/>
    <xf numFmtId="0" fontId="10" fillId="4" borderId="28"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1" fillId="0" borderId="5" xfId="0" applyFont="1" applyBorder="1" applyAlignment="1">
      <alignment horizontal="left" vertical="center" wrapText="1"/>
    </xf>
    <xf numFmtId="0" fontId="11" fillId="0" borderId="4" xfId="0" applyFont="1" applyBorder="1" applyAlignment="1">
      <alignment horizontal="left" vertical="center" wrapText="1"/>
    </xf>
    <xf numFmtId="0" fontId="10" fillId="4" borderId="13"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8" fillId="6" borderId="3" xfId="0" applyFont="1" applyFill="1" applyBorder="1" applyAlignment="1">
      <alignment horizontal="left" vertical="center" wrapText="1"/>
    </xf>
    <xf numFmtId="0" fontId="8" fillId="7" borderId="34" xfId="0" applyFont="1" applyFill="1" applyBorder="1" applyAlignment="1">
      <alignment horizontal="left" vertical="center" wrapText="1"/>
    </xf>
    <xf numFmtId="0" fontId="8" fillId="7" borderId="35"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6" xfId="0" applyFont="1" applyFill="1" applyBorder="1" applyAlignment="1">
      <alignment horizontal="left" vertical="center" wrapText="1"/>
    </xf>
    <xf numFmtId="0" fontId="8" fillId="7" borderId="0" xfId="0" applyFont="1" applyFill="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4"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horizontal="left" vertical="center" wrapText="1"/>
    </xf>
    <xf numFmtId="0" fontId="1" fillId="4" borderId="5" xfId="0" applyFont="1" applyFill="1" applyBorder="1" applyAlignment="1">
      <alignment horizontal="left" vertical="center" wrapText="1"/>
    </xf>
    <xf numFmtId="0" fontId="1" fillId="4" borderId="4"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30" xfId="0" applyFont="1" applyBorder="1" applyAlignment="1">
      <alignment horizontal="center" vertical="center" wrapText="1"/>
    </xf>
    <xf numFmtId="0" fontId="8" fillId="6" borderId="5" xfId="0" applyFont="1" applyFill="1" applyBorder="1" applyAlignment="1">
      <alignment horizontal="left" vertical="center" wrapText="1"/>
    </xf>
    <xf numFmtId="0" fontId="8" fillId="6" borderId="32" xfId="0" applyFont="1" applyFill="1" applyBorder="1" applyAlignment="1">
      <alignment horizontal="left" vertical="center" wrapText="1"/>
    </xf>
    <xf numFmtId="0" fontId="8" fillId="6" borderId="4" xfId="0" applyFont="1" applyFill="1" applyBorder="1" applyAlignment="1">
      <alignment horizontal="left"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3" borderId="26"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8" fillId="7" borderId="5" xfId="0" applyFont="1" applyFill="1" applyBorder="1" applyAlignment="1">
      <alignment horizontal="left" vertical="center" wrapText="1"/>
    </xf>
    <xf numFmtId="0" fontId="8" fillId="7" borderId="32"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3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Alignment="1">
      <alignment horizontal="center" vertical="center" wrapText="1"/>
    </xf>
    <xf numFmtId="0" fontId="5" fillId="5" borderId="21"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2" fillId="0" borderId="20" xfId="0" applyFont="1" applyBorder="1" applyAlignment="1">
      <alignment horizontal="left" vertical="center" wrapText="1"/>
    </xf>
    <xf numFmtId="0" fontId="2" fillId="0" borderId="28" xfId="0" applyFont="1" applyBorder="1" applyAlignment="1">
      <alignment horizontal="left" vertical="center" wrapText="1"/>
    </xf>
    <xf numFmtId="0" fontId="8" fillId="8" borderId="3" xfId="0" applyFont="1" applyFill="1" applyBorder="1" applyAlignment="1">
      <alignment horizontal="left" vertical="center" wrapText="1"/>
    </xf>
    <xf numFmtId="0" fontId="8" fillId="8" borderId="6" xfId="0" applyFont="1" applyFill="1" applyBorder="1" applyAlignment="1">
      <alignment horizontal="left" vertical="center" wrapText="1"/>
    </xf>
    <xf numFmtId="0" fontId="8" fillId="8" borderId="0" xfId="0" applyFont="1" applyFill="1" applyAlignment="1">
      <alignment horizontal="left" vertical="center" wrapText="1"/>
    </xf>
    <xf numFmtId="0" fontId="8" fillId="8" borderId="24" xfId="0" applyFont="1" applyFill="1" applyBorder="1" applyAlignment="1">
      <alignment horizontal="left" vertical="center" wrapText="1"/>
    </xf>
    <xf numFmtId="0" fontId="8" fillId="8" borderId="25" xfId="0" applyFont="1" applyFill="1" applyBorder="1" applyAlignment="1">
      <alignment horizontal="left" vertical="center" wrapText="1"/>
    </xf>
    <xf numFmtId="0" fontId="13" fillId="9" borderId="6" xfId="0" applyFont="1" applyFill="1" applyBorder="1" applyAlignment="1">
      <alignment horizontal="left" vertical="center" wrapText="1"/>
    </xf>
    <xf numFmtId="0" fontId="13" fillId="9" borderId="0" xfId="0" applyFont="1" applyFill="1" applyAlignment="1">
      <alignment horizontal="left" vertical="center" wrapText="1"/>
    </xf>
    <xf numFmtId="0" fontId="13" fillId="9" borderId="24" xfId="0" applyFont="1" applyFill="1" applyBorder="1" applyAlignment="1">
      <alignment horizontal="left" vertical="center" wrapText="1"/>
    </xf>
    <xf numFmtId="0" fontId="13" fillId="9" borderId="2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64060</xdr:rowOff>
    </xdr:from>
    <xdr:to>
      <xdr:col>2</xdr:col>
      <xdr:colOff>1326311</xdr:colOff>
      <xdr:row>1</xdr:row>
      <xdr:rowOff>372969</xdr:rowOff>
    </xdr:to>
    <xdr:pic>
      <xdr:nvPicPr>
        <xdr:cNvPr id="2" name="Picture 1">
          <a:extLst>
            <a:ext uri="{FF2B5EF4-FFF2-40B4-BE49-F238E27FC236}">
              <a16:creationId xmlns:a16="http://schemas.microsoft.com/office/drawing/2014/main" id="{259A5A5B-8911-44C9-B4CA-133E46895A66}"/>
            </a:ext>
          </a:extLst>
        </xdr:cNvPr>
        <xdr:cNvPicPr>
          <a:picLocks noChangeAspect="1"/>
        </xdr:cNvPicPr>
      </xdr:nvPicPr>
      <xdr:blipFill>
        <a:blip xmlns:r="http://schemas.openxmlformats.org/officeDocument/2006/relationships" r:embed="rId1"/>
        <a:stretch>
          <a:fillRect/>
        </a:stretch>
      </xdr:blipFill>
      <xdr:spPr>
        <a:xfrm>
          <a:off x="112060" y="64060"/>
          <a:ext cx="1980696" cy="80865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F1D74-4672-4663-8FB9-3A568504AA95}">
  <dimension ref="A1:J97"/>
  <sheetViews>
    <sheetView tabSelected="1" zoomScaleNormal="100" zoomScaleSheetLayoutView="70" workbookViewId="0">
      <selection activeCell="J7" sqref="J7"/>
    </sheetView>
  </sheetViews>
  <sheetFormatPr defaultRowHeight="15" customHeight="1"/>
  <cols>
    <col min="1" max="1" width="6.85546875" customWidth="1"/>
    <col min="2" max="2" width="4.42578125" customWidth="1"/>
    <col min="3" max="3" width="26.140625" customWidth="1"/>
    <col min="4" max="4" width="44.140625" customWidth="1"/>
    <col min="5" max="5" width="15" customWidth="1"/>
    <col min="6" max="6" width="16" customWidth="1"/>
    <col min="7" max="7" width="23" customWidth="1"/>
    <col min="8" max="8" width="18.140625" customWidth="1"/>
    <col min="9" max="9" width="20.140625" customWidth="1"/>
    <col min="10" max="10" width="14.85546875" customWidth="1"/>
  </cols>
  <sheetData>
    <row r="1" spans="1:10" ht="39.950000000000003" customHeight="1" thickBot="1">
      <c r="A1" s="63"/>
      <c r="B1" s="64"/>
      <c r="C1" s="65"/>
      <c r="D1" s="70" t="s">
        <v>0</v>
      </c>
      <c r="E1" s="71"/>
      <c r="F1" s="71"/>
      <c r="G1" s="71"/>
      <c r="H1" s="71"/>
      <c r="I1" s="58" t="s">
        <v>1</v>
      </c>
      <c r="J1" s="58"/>
    </row>
    <row r="2" spans="1:10" ht="52.5" customHeight="1">
      <c r="A2" s="66"/>
      <c r="B2" s="67"/>
      <c r="C2" s="68"/>
      <c r="D2" s="72" t="s">
        <v>2</v>
      </c>
      <c r="E2" s="73"/>
      <c r="F2" s="73"/>
      <c r="G2" s="73"/>
      <c r="H2" s="73"/>
      <c r="I2" s="59"/>
      <c r="J2" s="59"/>
    </row>
    <row r="3" spans="1:10" s="9" customFormat="1" ht="18.95" customHeight="1">
      <c r="A3" s="69" t="s">
        <v>3</v>
      </c>
      <c r="B3" s="69"/>
      <c r="C3" s="69"/>
      <c r="D3" s="69"/>
      <c r="E3" s="69"/>
      <c r="F3" s="57" t="s">
        <v>4</v>
      </c>
      <c r="G3" s="57"/>
      <c r="H3" s="57"/>
      <c r="I3" s="57"/>
      <c r="J3" s="57"/>
    </row>
    <row r="4" spans="1:10" s="9" customFormat="1" ht="18.95" customHeight="1">
      <c r="A4" s="39" t="s">
        <v>5</v>
      </c>
      <c r="B4" s="39"/>
      <c r="C4" s="39"/>
      <c r="D4" s="39"/>
      <c r="E4" s="39"/>
      <c r="F4" s="39"/>
      <c r="G4" s="39"/>
      <c r="H4" s="39"/>
      <c r="I4" s="39"/>
      <c r="J4" s="39"/>
    </row>
    <row r="5" spans="1:10" s="10" customFormat="1" ht="18.75">
      <c r="A5" s="39" t="s">
        <v>6</v>
      </c>
      <c r="B5" s="39"/>
      <c r="C5" s="39"/>
      <c r="D5" s="39"/>
      <c r="E5" s="39"/>
      <c r="F5" s="39"/>
      <c r="G5" s="39"/>
      <c r="H5" s="39"/>
      <c r="I5" s="39"/>
      <c r="J5" s="39"/>
    </row>
    <row r="6" spans="1:10" s="9" customFormat="1" ht="60.75">
      <c r="A6" s="22" t="s">
        <v>7</v>
      </c>
      <c r="B6" s="31" t="s">
        <v>8</v>
      </c>
      <c r="C6" s="32"/>
      <c r="D6" s="24" t="s">
        <v>9</v>
      </c>
      <c r="E6" s="24" t="s">
        <v>10</v>
      </c>
      <c r="F6" s="24" t="s">
        <v>11</v>
      </c>
      <c r="G6" s="24" t="s">
        <v>12</v>
      </c>
      <c r="H6" s="24" t="s">
        <v>13</v>
      </c>
      <c r="I6" s="23" t="s">
        <v>14</v>
      </c>
      <c r="J6" s="16" t="s">
        <v>15</v>
      </c>
    </row>
    <row r="7" spans="1:10" s="9" customFormat="1" ht="91.35" customHeight="1">
      <c r="A7" s="4" t="s">
        <v>16</v>
      </c>
      <c r="B7" s="33" t="s">
        <v>17</v>
      </c>
      <c r="C7" s="34"/>
      <c r="D7" s="14" t="s">
        <v>18</v>
      </c>
      <c r="E7" s="18">
        <v>150000</v>
      </c>
      <c r="F7" s="1"/>
      <c r="G7" s="1"/>
      <c r="H7" s="2"/>
      <c r="I7" s="25"/>
      <c r="J7" s="26">
        <f>I7+H7</f>
        <v>0</v>
      </c>
    </row>
    <row r="8" spans="1:10" s="9" customFormat="1" ht="18.75">
      <c r="A8" s="60" t="s">
        <v>19</v>
      </c>
      <c r="B8" s="61"/>
      <c r="C8" s="61"/>
      <c r="D8" s="61"/>
      <c r="E8" s="61"/>
      <c r="F8" s="61"/>
      <c r="G8" s="61"/>
      <c r="H8" s="61"/>
      <c r="I8" s="61"/>
      <c r="J8" s="62"/>
    </row>
    <row r="9" spans="1:10" s="9" customFormat="1" ht="45" customHeight="1">
      <c r="A9" s="22" t="s">
        <v>7</v>
      </c>
      <c r="B9" s="31" t="s">
        <v>8</v>
      </c>
      <c r="C9" s="32"/>
      <c r="D9" s="24" t="str">
        <f>D6</f>
        <v>Fuel Specifications</v>
      </c>
      <c r="E9" s="27" t="str">
        <f>E6</f>
        <v>Annual Estimated Number of liters</v>
      </c>
      <c r="F9" s="28" t="str">
        <f>F6</f>
        <v>Country of origin</v>
      </c>
      <c r="G9" s="28" t="str">
        <f>$G$6</f>
        <v>Agree on the market price fixed by Government Yes/No</v>
      </c>
      <c r="H9" s="24" t="s">
        <v>13</v>
      </c>
      <c r="I9" s="24" t="str">
        <f>$I$6</f>
        <v>Any other associated charges per liter (AFN) - If applicable</v>
      </c>
      <c r="J9" s="24" t="str">
        <f>$J$6</f>
        <v>Total additional charges per liter (AFN)</v>
      </c>
    </row>
    <row r="10" spans="1:10" s="9" customFormat="1" ht="51.95">
      <c r="A10" s="11">
        <v>1</v>
      </c>
      <c r="B10" s="33" t="s">
        <v>20</v>
      </c>
      <c r="C10" s="34"/>
      <c r="D10" s="14" t="s">
        <v>21</v>
      </c>
      <c r="E10" s="15">
        <v>6000</v>
      </c>
      <c r="F10" s="12"/>
      <c r="G10" s="1"/>
      <c r="H10" s="21" t="s">
        <v>22</v>
      </c>
      <c r="I10" s="25"/>
      <c r="J10" s="26">
        <f>I10</f>
        <v>0</v>
      </c>
    </row>
    <row r="11" spans="1:10" s="10" customFormat="1" ht="18.75">
      <c r="A11" s="39" t="s">
        <v>23</v>
      </c>
      <c r="B11" s="39"/>
      <c r="C11" s="39"/>
      <c r="D11" s="39"/>
      <c r="E11" s="39"/>
      <c r="F11" s="39"/>
      <c r="G11" s="39"/>
      <c r="H11" s="39"/>
      <c r="I11" s="39"/>
      <c r="J11" s="39"/>
    </row>
    <row r="12" spans="1:10" s="9" customFormat="1" ht="43.5">
      <c r="A12" s="22" t="s">
        <v>7</v>
      </c>
      <c r="B12" s="31" t="s">
        <v>8</v>
      </c>
      <c r="C12" s="32"/>
      <c r="D12" s="24" t="s">
        <v>9</v>
      </c>
      <c r="E12" s="24" t="s">
        <v>10</v>
      </c>
      <c r="F12" s="24" t="s">
        <v>11</v>
      </c>
      <c r="G12" s="28" t="str">
        <f>$G$6</f>
        <v>Agree on the market price fixed by Government Yes/No</v>
      </c>
      <c r="H12" s="24" t="s">
        <v>13</v>
      </c>
      <c r="I12" s="24" t="str">
        <f>$I$6</f>
        <v>Any other associated charges per liter (AFN) - If applicable</v>
      </c>
      <c r="J12" s="24" t="str">
        <f>$J$6</f>
        <v>Total additional charges per liter (AFN)</v>
      </c>
    </row>
    <row r="13" spans="1:10" s="9" customFormat="1" ht="91.35" customHeight="1">
      <c r="A13" s="4" t="s">
        <v>16</v>
      </c>
      <c r="B13" s="33" t="s">
        <v>24</v>
      </c>
      <c r="C13" s="34"/>
      <c r="D13" s="14" t="s">
        <v>18</v>
      </c>
      <c r="E13" s="18">
        <v>10000</v>
      </c>
      <c r="F13" s="1"/>
      <c r="G13" s="1"/>
      <c r="H13" s="2"/>
      <c r="I13" s="25"/>
      <c r="J13" s="26">
        <f>H13+I13</f>
        <v>0</v>
      </c>
    </row>
    <row r="14" spans="1:10" s="9" customFormat="1" ht="18.75">
      <c r="A14" s="60" t="s">
        <v>25</v>
      </c>
      <c r="B14" s="61"/>
      <c r="C14" s="61"/>
      <c r="D14" s="61"/>
      <c r="E14" s="61"/>
      <c r="F14" s="61"/>
      <c r="G14" s="61"/>
      <c r="H14" s="61"/>
      <c r="I14" s="61"/>
      <c r="J14" s="62"/>
    </row>
    <row r="15" spans="1:10" s="9" customFormat="1" ht="43.5">
      <c r="A15" s="22" t="s">
        <v>7</v>
      </c>
      <c r="B15" s="31" t="s">
        <v>8</v>
      </c>
      <c r="C15" s="32"/>
      <c r="D15" s="24" t="str">
        <f>D12</f>
        <v>Fuel Specifications</v>
      </c>
      <c r="E15" s="27" t="str">
        <f>E12</f>
        <v>Annual Estimated Number of liters</v>
      </c>
      <c r="F15" s="28" t="str">
        <f>F12</f>
        <v>Country of origin</v>
      </c>
      <c r="G15" s="28" t="str">
        <f>$G$6</f>
        <v>Agree on the market price fixed by Government Yes/No</v>
      </c>
      <c r="H15" s="24" t="s">
        <v>13</v>
      </c>
      <c r="I15" s="24" t="str">
        <f>$I$6</f>
        <v>Any other associated charges per liter (AFN) - If applicable</v>
      </c>
      <c r="J15" s="24" t="str">
        <f>$J$6</f>
        <v>Total additional charges per liter (AFN)</v>
      </c>
    </row>
    <row r="16" spans="1:10" s="9" customFormat="1" ht="51.95">
      <c r="A16" s="11">
        <v>1</v>
      </c>
      <c r="B16" s="33" t="s">
        <v>26</v>
      </c>
      <c r="C16" s="34"/>
      <c r="D16" s="14" t="s">
        <v>21</v>
      </c>
      <c r="E16" s="15">
        <v>1000</v>
      </c>
      <c r="F16" s="12"/>
      <c r="G16" s="1"/>
      <c r="H16" s="21" t="s">
        <v>22</v>
      </c>
      <c r="I16" s="25"/>
      <c r="J16" s="26">
        <f>I16</f>
        <v>0</v>
      </c>
    </row>
    <row r="17" spans="1:10" s="9" customFormat="1" ht="18.75">
      <c r="A17" s="40" t="s">
        <v>27</v>
      </c>
      <c r="B17" s="41"/>
      <c r="C17" s="41"/>
      <c r="D17" s="41"/>
      <c r="E17" s="41"/>
      <c r="F17" s="41"/>
      <c r="G17" s="41"/>
      <c r="H17" s="41"/>
      <c r="I17" s="41"/>
      <c r="J17" s="41"/>
    </row>
    <row r="18" spans="1:10" s="10" customFormat="1" ht="18.75">
      <c r="A18" s="43" t="s">
        <v>28</v>
      </c>
      <c r="B18" s="44"/>
      <c r="C18" s="44"/>
      <c r="D18" s="44"/>
      <c r="E18" s="44"/>
      <c r="F18" s="44"/>
      <c r="G18" s="44"/>
      <c r="H18" s="44"/>
      <c r="I18" s="44"/>
      <c r="J18" s="44"/>
    </row>
    <row r="19" spans="1:10" s="9" customFormat="1" ht="43.5">
      <c r="A19" s="5" t="s">
        <v>7</v>
      </c>
      <c r="B19" s="35" t="s">
        <v>8</v>
      </c>
      <c r="C19" s="36"/>
      <c r="D19" s="16" t="s">
        <v>9</v>
      </c>
      <c r="E19" s="16" t="s">
        <v>10</v>
      </c>
      <c r="F19" s="16" t="s">
        <v>11</v>
      </c>
      <c r="G19" s="8" t="str">
        <f>$G$6</f>
        <v>Agree on the market price fixed by Government Yes/No</v>
      </c>
      <c r="H19" s="16" t="s">
        <v>13</v>
      </c>
      <c r="I19" s="16" t="str">
        <f>$I$6</f>
        <v>Any other associated charges per liter (AFN) - If applicable</v>
      </c>
      <c r="J19" s="16" t="str">
        <f>$J$6</f>
        <v>Total additional charges per liter (AFN)</v>
      </c>
    </row>
    <row r="20" spans="1:10" s="9" customFormat="1" ht="65.099999999999994">
      <c r="A20" s="4" t="s">
        <v>16</v>
      </c>
      <c r="B20" s="33" t="s">
        <v>29</v>
      </c>
      <c r="C20" s="34"/>
      <c r="D20" s="14" t="s">
        <v>18</v>
      </c>
      <c r="E20" s="18">
        <v>18000</v>
      </c>
      <c r="F20" s="1"/>
      <c r="G20" s="1"/>
      <c r="H20" s="2"/>
      <c r="I20" s="25"/>
      <c r="J20" s="26">
        <f>I20+H20</f>
        <v>0</v>
      </c>
    </row>
    <row r="21" spans="1:10" s="9" customFormat="1" ht="65.099999999999994">
      <c r="A21" s="4" t="s">
        <v>30</v>
      </c>
      <c r="B21" s="33" t="s">
        <v>31</v>
      </c>
      <c r="C21" s="34"/>
      <c r="D21" s="14" t="s">
        <v>18</v>
      </c>
      <c r="E21" s="18">
        <v>43000</v>
      </c>
      <c r="F21" s="1"/>
      <c r="G21" s="1"/>
      <c r="H21" s="21" t="s">
        <v>22</v>
      </c>
      <c r="I21" s="25"/>
      <c r="J21" s="26">
        <f>I21</f>
        <v>0</v>
      </c>
    </row>
    <row r="22" spans="1:10" s="9" customFormat="1" ht="18.75">
      <c r="A22" s="42" t="s">
        <v>32</v>
      </c>
      <c r="B22" s="42"/>
      <c r="C22" s="42"/>
      <c r="D22" s="42"/>
      <c r="E22" s="42"/>
      <c r="F22" s="42"/>
      <c r="G22" s="42"/>
      <c r="H22" s="42"/>
      <c r="I22" s="42"/>
      <c r="J22" s="42"/>
    </row>
    <row r="23" spans="1:10" s="9" customFormat="1" ht="53.45" customHeight="1">
      <c r="A23" s="22" t="s">
        <v>7</v>
      </c>
      <c r="B23" s="31" t="s">
        <v>8</v>
      </c>
      <c r="C23" s="32"/>
      <c r="D23" s="24" t="str">
        <f>D19</f>
        <v>Fuel Specifications</v>
      </c>
      <c r="E23" s="27" t="str">
        <f>E19</f>
        <v>Annual Estimated Number of liters</v>
      </c>
      <c r="F23" s="28" t="str">
        <f>F19</f>
        <v>Country of origin</v>
      </c>
      <c r="G23" s="28" t="str">
        <f>$G$6</f>
        <v>Agree on the market price fixed by Government Yes/No</v>
      </c>
      <c r="H23" s="24" t="s">
        <v>13</v>
      </c>
      <c r="I23" s="24" t="str">
        <f>$I$6</f>
        <v>Any other associated charges per liter (AFN) - If applicable</v>
      </c>
      <c r="J23" s="24" t="str">
        <f>$J$6</f>
        <v>Total additional charges per liter (AFN)</v>
      </c>
    </row>
    <row r="24" spans="1:10" s="9" customFormat="1" ht="54.6" customHeight="1">
      <c r="A24" s="11">
        <v>1</v>
      </c>
      <c r="B24" s="33" t="s">
        <v>33</v>
      </c>
      <c r="C24" s="34"/>
      <c r="D24" s="14" t="s">
        <v>21</v>
      </c>
      <c r="E24" s="15">
        <v>2400</v>
      </c>
      <c r="F24" s="12"/>
      <c r="G24" s="1"/>
      <c r="H24" s="21" t="s">
        <v>22</v>
      </c>
      <c r="I24" s="25"/>
      <c r="J24" s="26">
        <f>I24</f>
        <v>0</v>
      </c>
    </row>
    <row r="25" spans="1:10" s="10" customFormat="1" ht="18.75">
      <c r="A25" s="43" t="s">
        <v>34</v>
      </c>
      <c r="B25" s="44"/>
      <c r="C25" s="44"/>
      <c r="D25" s="44"/>
      <c r="E25" s="44"/>
      <c r="F25" s="44"/>
      <c r="G25" s="44"/>
      <c r="H25" s="44"/>
      <c r="I25" s="44"/>
      <c r="J25" s="44"/>
    </row>
    <row r="26" spans="1:10" s="9" customFormat="1" ht="43.5">
      <c r="A26" s="5" t="s">
        <v>7</v>
      </c>
      <c r="B26" s="35" t="s">
        <v>8</v>
      </c>
      <c r="C26" s="36"/>
      <c r="D26" s="16" t="s">
        <v>9</v>
      </c>
      <c r="E26" s="16" t="s">
        <v>10</v>
      </c>
      <c r="F26" s="16" t="s">
        <v>11</v>
      </c>
      <c r="G26" s="8" t="str">
        <f>$G$6</f>
        <v>Agree on the market price fixed by Government Yes/No</v>
      </c>
      <c r="H26" s="16" t="s">
        <v>13</v>
      </c>
      <c r="I26" s="16" t="str">
        <f>$I$6</f>
        <v>Any other associated charges per liter (AFN) - If applicable</v>
      </c>
      <c r="J26" s="16" t="str">
        <f>$J$6</f>
        <v>Total additional charges per liter (AFN)</v>
      </c>
    </row>
    <row r="27" spans="1:10" s="9" customFormat="1" ht="65.099999999999994">
      <c r="A27" s="4" t="s">
        <v>16</v>
      </c>
      <c r="B27" s="33" t="s">
        <v>35</v>
      </c>
      <c r="C27" s="34"/>
      <c r="D27" s="14" t="s">
        <v>18</v>
      </c>
      <c r="E27" s="18">
        <v>29000</v>
      </c>
      <c r="F27" s="1"/>
      <c r="G27" s="1"/>
      <c r="H27" s="2"/>
      <c r="I27" s="25"/>
      <c r="J27" s="26">
        <f>I27+H27</f>
        <v>0</v>
      </c>
    </row>
    <row r="28" spans="1:10" s="9" customFormat="1" ht="65.099999999999994">
      <c r="A28" s="4" t="s">
        <v>30</v>
      </c>
      <c r="B28" s="33" t="s">
        <v>36</v>
      </c>
      <c r="C28" s="34"/>
      <c r="D28" s="14" t="s">
        <v>18</v>
      </c>
      <c r="E28" s="18">
        <v>7000</v>
      </c>
      <c r="F28" s="1"/>
      <c r="G28" s="1"/>
      <c r="H28" s="21" t="s">
        <v>22</v>
      </c>
      <c r="I28" s="25"/>
      <c r="J28" s="26">
        <f>I28</f>
        <v>0</v>
      </c>
    </row>
    <row r="29" spans="1:10" s="9" customFormat="1" ht="18.75">
      <c r="A29" s="74" t="s">
        <v>37</v>
      </c>
      <c r="B29" s="75"/>
      <c r="C29" s="75"/>
      <c r="D29" s="75"/>
      <c r="E29" s="75"/>
      <c r="F29" s="75"/>
      <c r="G29" s="75"/>
      <c r="H29" s="75"/>
      <c r="I29" s="75"/>
      <c r="J29" s="76"/>
    </row>
    <row r="30" spans="1:10" s="9" customFormat="1" ht="43.5">
      <c r="A30" s="22" t="s">
        <v>7</v>
      </c>
      <c r="B30" s="31" t="s">
        <v>8</v>
      </c>
      <c r="C30" s="32"/>
      <c r="D30" s="24" t="str">
        <f>D26</f>
        <v>Fuel Specifications</v>
      </c>
      <c r="E30" s="27" t="str">
        <f>E26</f>
        <v>Annual Estimated Number of liters</v>
      </c>
      <c r="F30" s="28" t="str">
        <f>F26</f>
        <v>Country of origin</v>
      </c>
      <c r="G30" s="28" t="str">
        <f>$G$6</f>
        <v>Agree on the market price fixed by Government Yes/No</v>
      </c>
      <c r="H30" s="24" t="s">
        <v>13</v>
      </c>
      <c r="I30" s="24" t="str">
        <f>$I$6</f>
        <v>Any other associated charges per liter (AFN) - If applicable</v>
      </c>
      <c r="J30" s="24" t="str">
        <f>$J$6</f>
        <v>Total additional charges per liter (AFN)</v>
      </c>
    </row>
    <row r="31" spans="1:10" s="9" customFormat="1" ht="51.95">
      <c r="A31" s="11">
        <v>1</v>
      </c>
      <c r="B31" s="33" t="s">
        <v>38</v>
      </c>
      <c r="C31" s="34"/>
      <c r="D31" s="14" t="s">
        <v>21</v>
      </c>
      <c r="E31" s="15">
        <v>2400</v>
      </c>
      <c r="F31" s="12"/>
      <c r="G31" s="1"/>
      <c r="H31" s="21" t="s">
        <v>22</v>
      </c>
      <c r="I31" s="25"/>
      <c r="J31" s="26">
        <f>I31</f>
        <v>0</v>
      </c>
    </row>
    <row r="32" spans="1:10" s="10" customFormat="1" ht="18.75">
      <c r="A32" s="43" t="s">
        <v>39</v>
      </c>
      <c r="B32" s="44"/>
      <c r="C32" s="44"/>
      <c r="D32" s="44"/>
      <c r="E32" s="44"/>
      <c r="F32" s="44"/>
      <c r="G32" s="44"/>
      <c r="H32" s="44"/>
      <c r="I32" s="44"/>
      <c r="J32" s="77"/>
    </row>
    <row r="33" spans="1:10" s="9" customFormat="1" ht="43.5">
      <c r="A33" s="5" t="s">
        <v>7</v>
      </c>
      <c r="B33" s="35" t="s">
        <v>8</v>
      </c>
      <c r="C33" s="36"/>
      <c r="D33" s="16" t="s">
        <v>9</v>
      </c>
      <c r="E33" s="16" t="s">
        <v>10</v>
      </c>
      <c r="F33" s="16" t="s">
        <v>11</v>
      </c>
      <c r="G33" s="8" t="str">
        <f>$G$6</f>
        <v>Agree on the market price fixed by Government Yes/No</v>
      </c>
      <c r="H33" s="16" t="s">
        <v>13</v>
      </c>
      <c r="I33" s="16" t="str">
        <f>$I$6</f>
        <v>Any other associated charges per liter (AFN) - If applicable</v>
      </c>
      <c r="J33" s="16" t="str">
        <f>$J$6</f>
        <v>Total additional charges per liter (AFN)</v>
      </c>
    </row>
    <row r="34" spans="1:10" s="9" customFormat="1" ht="65.099999999999994">
      <c r="A34" s="4" t="s">
        <v>16</v>
      </c>
      <c r="B34" s="33" t="s">
        <v>40</v>
      </c>
      <c r="C34" s="34"/>
      <c r="D34" s="14" t="s">
        <v>18</v>
      </c>
      <c r="E34" s="18">
        <v>4000</v>
      </c>
      <c r="F34" s="1"/>
      <c r="G34" s="1"/>
      <c r="H34" s="2"/>
      <c r="I34" s="25"/>
      <c r="J34" s="26">
        <f>I34+H34</f>
        <v>0</v>
      </c>
    </row>
    <row r="35" spans="1:10" s="9" customFormat="1" ht="65.099999999999994">
      <c r="A35" s="4" t="s">
        <v>30</v>
      </c>
      <c r="B35" s="33" t="s">
        <v>41</v>
      </c>
      <c r="C35" s="34"/>
      <c r="D35" s="14" t="s">
        <v>18</v>
      </c>
      <c r="E35" s="18">
        <v>1000</v>
      </c>
      <c r="F35" s="1"/>
      <c r="G35" s="1"/>
      <c r="H35" s="21" t="s">
        <v>22</v>
      </c>
      <c r="I35" s="25"/>
      <c r="J35" s="26">
        <f>I35</f>
        <v>0</v>
      </c>
    </row>
    <row r="36" spans="1:10" s="9" customFormat="1" ht="18.75">
      <c r="A36" s="74" t="s">
        <v>42</v>
      </c>
      <c r="B36" s="75"/>
      <c r="C36" s="75"/>
      <c r="D36" s="75"/>
      <c r="E36" s="75"/>
      <c r="F36" s="75"/>
      <c r="G36" s="75"/>
      <c r="H36" s="75"/>
      <c r="I36" s="75"/>
      <c r="J36" s="76"/>
    </row>
    <row r="37" spans="1:10" s="9" customFormat="1" ht="43.5">
      <c r="A37" s="22" t="s">
        <v>7</v>
      </c>
      <c r="B37" s="31" t="s">
        <v>8</v>
      </c>
      <c r="C37" s="32"/>
      <c r="D37" s="24" t="str">
        <f>D33</f>
        <v>Fuel Specifications</v>
      </c>
      <c r="E37" s="27" t="str">
        <f>E33</f>
        <v>Annual Estimated Number of liters</v>
      </c>
      <c r="F37" s="28" t="str">
        <f>F33</f>
        <v>Country of origin</v>
      </c>
      <c r="G37" s="28" t="str">
        <f>$G$6</f>
        <v>Agree on the market price fixed by Government Yes/No</v>
      </c>
      <c r="H37" s="24" t="s">
        <v>13</v>
      </c>
      <c r="I37" s="24" t="str">
        <f>$I$6</f>
        <v>Any other associated charges per liter (AFN) - If applicable</v>
      </c>
      <c r="J37" s="24" t="str">
        <f>$J$6</f>
        <v>Total additional charges per liter (AFN)</v>
      </c>
    </row>
    <row r="38" spans="1:10" s="9" customFormat="1" ht="51.95">
      <c r="A38" s="11">
        <v>1</v>
      </c>
      <c r="B38" s="33" t="s">
        <v>43</v>
      </c>
      <c r="C38" s="34"/>
      <c r="D38" s="14" t="s">
        <v>21</v>
      </c>
      <c r="E38" s="15">
        <v>500</v>
      </c>
      <c r="F38" s="12"/>
      <c r="G38" s="1"/>
      <c r="H38" s="21" t="s">
        <v>22</v>
      </c>
      <c r="I38" s="25"/>
      <c r="J38" s="26">
        <f>I38</f>
        <v>0</v>
      </c>
    </row>
    <row r="39" spans="1:10" s="9" customFormat="1" ht="18.75">
      <c r="A39" s="89" t="s">
        <v>44</v>
      </c>
      <c r="B39" s="89"/>
      <c r="C39" s="89"/>
      <c r="D39" s="89"/>
      <c r="E39" s="89"/>
      <c r="F39" s="89"/>
      <c r="G39" s="89"/>
      <c r="H39" s="89"/>
      <c r="I39" s="89"/>
      <c r="J39" s="89"/>
    </row>
    <row r="40" spans="1:10" ht="18.75">
      <c r="A40" s="89" t="s">
        <v>45</v>
      </c>
      <c r="B40" s="89"/>
      <c r="C40" s="89"/>
      <c r="D40" s="89"/>
      <c r="E40" s="89"/>
      <c r="F40" s="89"/>
      <c r="G40" s="89"/>
      <c r="H40" s="89"/>
      <c r="I40" s="89"/>
      <c r="J40" s="89"/>
    </row>
    <row r="41" spans="1:10" ht="43.5">
      <c r="A41" s="22" t="s">
        <v>7</v>
      </c>
      <c r="B41" s="31" t="s">
        <v>8</v>
      </c>
      <c r="C41" s="32"/>
      <c r="D41" s="24" t="str">
        <f>D37</f>
        <v>Fuel Specifications</v>
      </c>
      <c r="E41" s="27" t="str">
        <f>E37</f>
        <v>Annual Estimated Number of liters</v>
      </c>
      <c r="F41" s="28" t="str">
        <f>F37</f>
        <v>Country of origin</v>
      </c>
      <c r="G41" s="28" t="str">
        <f>$G$6</f>
        <v>Agree on the market price fixed by Government Yes/No</v>
      </c>
      <c r="H41" s="24" t="s">
        <v>13</v>
      </c>
      <c r="I41" s="24" t="str">
        <f>$I$6</f>
        <v>Any other associated charges per liter (AFN) - If applicable</v>
      </c>
      <c r="J41" s="24" t="str">
        <f>$J$6</f>
        <v>Total additional charges per liter (AFN)</v>
      </c>
    </row>
    <row r="42" spans="1:10" ht="65.099999999999994">
      <c r="A42" s="13" t="s">
        <v>16</v>
      </c>
      <c r="B42" s="33" t="s">
        <v>46</v>
      </c>
      <c r="C42" s="34"/>
      <c r="D42" s="14" t="s">
        <v>18</v>
      </c>
      <c r="E42" s="18">
        <v>12000</v>
      </c>
      <c r="F42" s="17"/>
      <c r="G42" s="17"/>
      <c r="H42" s="2"/>
      <c r="I42" s="25"/>
      <c r="J42" s="30">
        <f>I42+H42</f>
        <v>0</v>
      </c>
    </row>
    <row r="43" spans="1:10" ht="65.099999999999994">
      <c r="A43" s="13" t="s">
        <v>30</v>
      </c>
      <c r="B43" s="33" t="s">
        <v>47</v>
      </c>
      <c r="C43" s="34"/>
      <c r="D43" s="14" t="s">
        <v>18</v>
      </c>
      <c r="E43" s="18">
        <v>25000</v>
      </c>
      <c r="F43" s="17"/>
      <c r="G43" s="1"/>
      <c r="H43" s="21" t="s">
        <v>22</v>
      </c>
      <c r="I43" s="25"/>
      <c r="J43" s="30">
        <f>I43</f>
        <v>0</v>
      </c>
    </row>
    <row r="44" spans="1:10" ht="18.75">
      <c r="A44" s="89" t="s">
        <v>48</v>
      </c>
      <c r="B44" s="89"/>
      <c r="C44" s="89"/>
      <c r="D44" s="89"/>
      <c r="E44" s="89"/>
      <c r="F44" s="89"/>
      <c r="G44" s="89"/>
      <c r="H44" s="89"/>
      <c r="I44" s="89"/>
      <c r="J44" s="89"/>
    </row>
    <row r="45" spans="1:10" ht="47.1" customHeight="1">
      <c r="A45" s="22" t="s">
        <v>7</v>
      </c>
      <c r="B45" s="31" t="s">
        <v>8</v>
      </c>
      <c r="C45" s="32"/>
      <c r="D45" s="24" t="str">
        <f>D41</f>
        <v>Fuel Specifications</v>
      </c>
      <c r="E45" s="24" t="str">
        <f>E41</f>
        <v>Annual Estimated Number of liters</v>
      </c>
      <c r="F45" s="28" t="str">
        <f>F41</f>
        <v>Country of origin</v>
      </c>
      <c r="G45" s="28" t="str">
        <f>$G$6</f>
        <v>Agree on the market price fixed by Government Yes/No</v>
      </c>
      <c r="H45" s="24" t="s">
        <v>13</v>
      </c>
      <c r="I45" s="24" t="str">
        <f>$I$6</f>
        <v>Any other associated charges per liter (AFN) - If applicable</v>
      </c>
      <c r="J45" s="24" t="str">
        <f>$J$6</f>
        <v>Total additional charges per liter (AFN)</v>
      </c>
    </row>
    <row r="46" spans="1:10" ht="39">
      <c r="A46" s="13" t="s">
        <v>16</v>
      </c>
      <c r="B46" s="33" t="s">
        <v>49</v>
      </c>
      <c r="C46" s="34"/>
      <c r="D46" s="14" t="s">
        <v>50</v>
      </c>
      <c r="E46" s="18">
        <v>3000</v>
      </c>
      <c r="F46" s="17"/>
      <c r="G46" s="1"/>
      <c r="H46" s="21" t="s">
        <v>22</v>
      </c>
      <c r="I46" s="25"/>
      <c r="J46" s="30">
        <f>I46</f>
        <v>0</v>
      </c>
    </row>
    <row r="47" spans="1:10" s="10" customFormat="1" ht="18.75">
      <c r="A47" s="89" t="s">
        <v>51</v>
      </c>
      <c r="B47" s="89"/>
      <c r="C47" s="89"/>
      <c r="D47" s="89"/>
      <c r="E47" s="89"/>
      <c r="F47" s="89"/>
      <c r="G47" s="89"/>
      <c r="H47" s="89"/>
      <c r="I47" s="89"/>
      <c r="J47" s="89"/>
    </row>
    <row r="48" spans="1:10" s="9" customFormat="1" ht="49.5" customHeight="1">
      <c r="A48" s="22" t="s">
        <v>7</v>
      </c>
      <c r="B48" s="31" t="s">
        <v>8</v>
      </c>
      <c r="C48" s="32"/>
      <c r="D48" s="24" t="s">
        <v>9</v>
      </c>
      <c r="E48" s="24" t="s">
        <v>10</v>
      </c>
      <c r="F48" s="24" t="s">
        <v>11</v>
      </c>
      <c r="G48" s="28" t="str">
        <f>$G$6</f>
        <v>Agree on the market price fixed by Government Yes/No</v>
      </c>
      <c r="H48" s="24" t="s">
        <v>13</v>
      </c>
      <c r="I48" s="24" t="str">
        <f>$I$6</f>
        <v>Any other associated charges per liter (AFN) - If applicable</v>
      </c>
      <c r="J48" s="24" t="str">
        <f>$J$6</f>
        <v>Total additional charges per liter (AFN)</v>
      </c>
    </row>
    <row r="49" spans="1:10" s="9" customFormat="1" ht="65.099999999999994">
      <c r="A49" s="4" t="s">
        <v>16</v>
      </c>
      <c r="B49" s="33" t="s">
        <v>52</v>
      </c>
      <c r="C49" s="34"/>
      <c r="D49" s="14" t="s">
        <v>18</v>
      </c>
      <c r="E49" s="18">
        <v>5000</v>
      </c>
      <c r="F49" s="1"/>
      <c r="G49" s="1"/>
      <c r="H49" s="21" t="s">
        <v>22</v>
      </c>
      <c r="I49" s="2"/>
      <c r="J49" s="26">
        <f>I49</f>
        <v>0</v>
      </c>
    </row>
    <row r="50" spans="1:10" s="9" customFormat="1" ht="18.75">
      <c r="A50" s="90" t="s">
        <v>53</v>
      </c>
      <c r="B50" s="91"/>
      <c r="C50" s="91"/>
      <c r="D50" s="91"/>
      <c r="E50" s="91"/>
      <c r="F50" s="91"/>
      <c r="G50" s="91"/>
      <c r="H50" s="91"/>
      <c r="I50" s="91"/>
      <c r="J50" s="91"/>
    </row>
    <row r="51" spans="1:10" s="9" customFormat="1" ht="49.5" customHeight="1">
      <c r="A51" s="5" t="s">
        <v>7</v>
      </c>
      <c r="B51" s="35" t="s">
        <v>8</v>
      </c>
      <c r="C51" s="36"/>
      <c r="D51" s="6" t="str">
        <f>D48</f>
        <v>Fuel Specifications</v>
      </c>
      <c r="E51" s="7" t="str">
        <f>E48</f>
        <v>Annual Estimated Number of liters</v>
      </c>
      <c r="F51" s="8" t="str">
        <f>F48</f>
        <v>Country of origin</v>
      </c>
      <c r="G51" s="8" t="str">
        <f>$G$6</f>
        <v>Agree on the market price fixed by Government Yes/No</v>
      </c>
      <c r="H51" s="16" t="s">
        <v>13</v>
      </c>
      <c r="I51" s="16" t="str">
        <f>$I$6</f>
        <v>Any other associated charges per liter (AFN) - If applicable</v>
      </c>
      <c r="J51" s="16" t="str">
        <f>$J$6</f>
        <v>Total additional charges per liter (AFN)</v>
      </c>
    </row>
    <row r="52" spans="1:10" s="9" customFormat="1" ht="54.6" customHeight="1">
      <c r="A52" s="11">
        <v>1</v>
      </c>
      <c r="B52" s="33" t="s">
        <v>54</v>
      </c>
      <c r="C52" s="34"/>
      <c r="D52" s="14" t="s">
        <v>21</v>
      </c>
      <c r="E52" s="15">
        <v>1000</v>
      </c>
      <c r="F52" s="12"/>
      <c r="G52" s="1"/>
      <c r="H52" s="21" t="s">
        <v>22</v>
      </c>
      <c r="I52" s="25"/>
      <c r="J52" s="26">
        <f>I52</f>
        <v>0</v>
      </c>
    </row>
    <row r="53" spans="1:10" ht="18.75">
      <c r="A53" s="89" t="s">
        <v>55</v>
      </c>
      <c r="B53" s="89"/>
      <c r="C53" s="89"/>
      <c r="D53" s="89"/>
      <c r="E53" s="89"/>
      <c r="F53" s="89"/>
      <c r="G53" s="89"/>
      <c r="H53" s="89"/>
      <c r="I53" s="89"/>
      <c r="J53" s="89"/>
    </row>
    <row r="54" spans="1:10" ht="43.5" customHeight="1">
      <c r="A54" s="22" t="s">
        <v>7</v>
      </c>
      <c r="B54" s="31" t="s">
        <v>8</v>
      </c>
      <c r="C54" s="32"/>
      <c r="D54" s="24" t="str">
        <f>D51</f>
        <v>Fuel Specifications</v>
      </c>
      <c r="E54" s="27" t="str">
        <f>E51</f>
        <v>Annual Estimated Number of liters</v>
      </c>
      <c r="F54" s="28" t="str">
        <f>F51</f>
        <v>Country of origin</v>
      </c>
      <c r="G54" s="28" t="str">
        <f>$G$6</f>
        <v>Agree on the market price fixed by Government Yes/No</v>
      </c>
      <c r="H54" s="24" t="s">
        <v>13</v>
      </c>
      <c r="I54" s="24" t="str">
        <f>$I$6</f>
        <v>Any other associated charges per liter (AFN) - If applicable</v>
      </c>
      <c r="J54" s="24" t="str">
        <f>$J$6</f>
        <v>Total additional charges per liter (AFN)</v>
      </c>
    </row>
    <row r="55" spans="1:10" ht="65.099999999999994" customHeight="1">
      <c r="A55" s="13" t="s">
        <v>16</v>
      </c>
      <c r="B55" s="33" t="s">
        <v>56</v>
      </c>
      <c r="C55" s="34"/>
      <c r="D55" s="14" t="s">
        <v>18</v>
      </c>
      <c r="E55" s="18">
        <v>2000</v>
      </c>
      <c r="F55" s="17"/>
      <c r="G55" s="1"/>
      <c r="H55" s="21" t="s">
        <v>22</v>
      </c>
      <c r="I55" s="25"/>
      <c r="J55" s="30">
        <f>I55</f>
        <v>0</v>
      </c>
    </row>
    <row r="56" spans="1:10" ht="18.600000000000001" customHeight="1" thickBot="1">
      <c r="A56" s="92" t="s">
        <v>57</v>
      </c>
      <c r="B56" s="93"/>
      <c r="C56" s="93"/>
      <c r="D56" s="93"/>
      <c r="E56" s="93"/>
      <c r="F56" s="93"/>
      <c r="G56" s="93"/>
      <c r="H56" s="93"/>
      <c r="I56" s="93"/>
      <c r="J56" s="93"/>
    </row>
    <row r="57" spans="1:10" ht="52.5" customHeight="1">
      <c r="A57" s="5" t="s">
        <v>7</v>
      </c>
      <c r="B57" s="37" t="s">
        <v>8</v>
      </c>
      <c r="C57" s="38"/>
      <c r="D57" s="16" t="str">
        <f>D54</f>
        <v>Fuel Specifications</v>
      </c>
      <c r="E57" s="16" t="str">
        <f>E54</f>
        <v>Annual Estimated Number of liters</v>
      </c>
      <c r="F57" s="8" t="str">
        <f>F54</f>
        <v>Country of origin</v>
      </c>
      <c r="G57" s="8" t="str">
        <f>$G$6</f>
        <v>Agree on the market price fixed by Government Yes/No</v>
      </c>
      <c r="H57" s="16" t="s">
        <v>13</v>
      </c>
      <c r="I57" s="16" t="str">
        <f>$I$6</f>
        <v>Any other associated charges per liter (AFN) - If applicable</v>
      </c>
      <c r="J57" s="16" t="str">
        <f>$J$6</f>
        <v>Total additional charges per liter (AFN)</v>
      </c>
    </row>
    <row r="58" spans="1:10" ht="69" customHeight="1">
      <c r="A58" s="13" t="s">
        <v>16</v>
      </c>
      <c r="B58" s="33" t="s">
        <v>58</v>
      </c>
      <c r="C58" s="34"/>
      <c r="D58" s="14" t="s">
        <v>50</v>
      </c>
      <c r="E58" s="18">
        <v>200</v>
      </c>
      <c r="F58" s="17"/>
      <c r="G58" s="1"/>
      <c r="H58" s="21" t="s">
        <v>22</v>
      </c>
      <c r="I58" s="25"/>
      <c r="J58" s="30">
        <f>I58</f>
        <v>0</v>
      </c>
    </row>
    <row r="59" spans="1:10" ht="40.5" customHeight="1">
      <c r="A59" s="94" t="s">
        <v>59</v>
      </c>
      <c r="B59" s="95"/>
      <c r="C59" s="95"/>
      <c r="D59" s="95"/>
      <c r="E59" s="95"/>
      <c r="F59" s="95"/>
      <c r="G59" s="95"/>
      <c r="H59" s="95"/>
      <c r="I59" s="95"/>
      <c r="J59" s="95"/>
    </row>
    <row r="60" spans="1:10" s="10" customFormat="1" ht="18.75">
      <c r="A60" s="94" t="s">
        <v>60</v>
      </c>
      <c r="B60" s="95"/>
      <c r="C60" s="95"/>
      <c r="D60" s="95"/>
      <c r="E60" s="95"/>
      <c r="F60" s="95"/>
      <c r="G60" s="95"/>
      <c r="H60" s="95"/>
      <c r="I60" s="95"/>
      <c r="J60" s="95"/>
    </row>
    <row r="61" spans="1:10" s="9" customFormat="1" ht="35.25" customHeight="1">
      <c r="A61" s="5" t="s">
        <v>7</v>
      </c>
      <c r="B61" s="35" t="s">
        <v>8</v>
      </c>
      <c r="C61" s="36"/>
      <c r="D61" s="16" t="s">
        <v>9</v>
      </c>
      <c r="E61" s="16" t="s">
        <v>10</v>
      </c>
      <c r="F61" s="16" t="s">
        <v>11</v>
      </c>
      <c r="G61" s="8" t="str">
        <f>$G$6</f>
        <v>Agree on the market price fixed by Government Yes/No</v>
      </c>
      <c r="H61" s="16" t="s">
        <v>13</v>
      </c>
      <c r="I61" s="16" t="str">
        <f>$I$6</f>
        <v>Any other associated charges per liter (AFN) - If applicable</v>
      </c>
      <c r="J61" s="16" t="str">
        <f>$J$6</f>
        <v>Total additional charges per liter (AFN)</v>
      </c>
    </row>
    <row r="62" spans="1:10" s="9" customFormat="1" ht="91.35" customHeight="1">
      <c r="A62" s="4" t="s">
        <v>16</v>
      </c>
      <c r="B62" s="33" t="s">
        <v>61</v>
      </c>
      <c r="C62" s="34"/>
      <c r="D62" s="14" t="s">
        <v>18</v>
      </c>
      <c r="E62" s="18">
        <v>88000</v>
      </c>
      <c r="F62" s="1"/>
      <c r="G62" s="1"/>
      <c r="H62" s="2"/>
      <c r="I62" s="25"/>
      <c r="J62" s="26">
        <f>I62</f>
        <v>0</v>
      </c>
    </row>
    <row r="63" spans="1:10" s="9" customFormat="1" ht="18.75">
      <c r="A63" s="94" t="s">
        <v>62</v>
      </c>
      <c r="B63" s="95"/>
      <c r="C63" s="95"/>
      <c r="D63" s="95"/>
      <c r="E63" s="95"/>
      <c r="F63" s="95"/>
      <c r="G63" s="95"/>
      <c r="H63" s="95"/>
      <c r="I63" s="95"/>
      <c r="J63" s="95"/>
    </row>
    <row r="64" spans="1:10" s="9" customFormat="1" ht="43.5">
      <c r="A64" s="5" t="s">
        <v>7</v>
      </c>
      <c r="B64" s="35" t="s">
        <v>8</v>
      </c>
      <c r="C64" s="36"/>
      <c r="D64" s="6" t="str">
        <f>D61</f>
        <v>Fuel Specifications</v>
      </c>
      <c r="E64" s="7" t="str">
        <f>E61</f>
        <v>Annual Estimated Number of liters</v>
      </c>
      <c r="F64" s="8" t="str">
        <f>F61</f>
        <v>Country of origin</v>
      </c>
      <c r="G64" s="8" t="str">
        <f>$G$6</f>
        <v>Agree on the market price fixed by Government Yes/No</v>
      </c>
      <c r="H64" s="16" t="s">
        <v>13</v>
      </c>
      <c r="I64" s="16" t="str">
        <f>$I$6</f>
        <v>Any other associated charges per liter (AFN) - If applicable</v>
      </c>
      <c r="J64" s="16" t="str">
        <f>$J$6</f>
        <v>Total additional charges per liter (AFN)</v>
      </c>
    </row>
    <row r="65" spans="1:10" s="9" customFormat="1" ht="51.95">
      <c r="A65" s="11">
        <v>1</v>
      </c>
      <c r="B65" s="33" t="s">
        <v>63</v>
      </c>
      <c r="C65" s="34"/>
      <c r="D65" s="14" t="s">
        <v>21</v>
      </c>
      <c r="E65" s="18">
        <v>3000</v>
      </c>
      <c r="F65" s="12"/>
      <c r="G65" s="1"/>
      <c r="H65" s="21" t="s">
        <v>22</v>
      </c>
      <c r="I65" s="25"/>
      <c r="J65" s="26">
        <f>I65</f>
        <v>0</v>
      </c>
    </row>
    <row r="66" spans="1:10" ht="18.75">
      <c r="A66" s="96" t="s">
        <v>64</v>
      </c>
      <c r="B66" s="97"/>
      <c r="C66" s="97"/>
      <c r="D66" s="97"/>
      <c r="E66" s="97"/>
      <c r="F66" s="97"/>
      <c r="G66" s="97"/>
      <c r="H66" s="97"/>
      <c r="I66" s="97"/>
      <c r="J66" s="97"/>
    </row>
    <row r="67" spans="1:10" ht="43.5">
      <c r="A67" s="5" t="s">
        <v>7</v>
      </c>
      <c r="B67" s="37" t="s">
        <v>8</v>
      </c>
      <c r="C67" s="38"/>
      <c r="D67" s="6" t="str">
        <f>D64</f>
        <v>Fuel Specifications</v>
      </c>
      <c r="E67" s="7" t="str">
        <f>E64</f>
        <v>Annual Estimated Number of liters</v>
      </c>
      <c r="F67" s="8" t="str">
        <f>F64</f>
        <v>Country of origin</v>
      </c>
      <c r="G67" s="8" t="str">
        <f>$G$6</f>
        <v>Agree on the market price fixed by Government Yes/No</v>
      </c>
      <c r="H67" s="16" t="s">
        <v>13</v>
      </c>
      <c r="I67" s="16" t="str">
        <f>$I$6</f>
        <v>Any other associated charges per liter (AFN) - If applicable</v>
      </c>
      <c r="J67" s="16" t="str">
        <f>$J$6</f>
        <v>Total additional charges per liter (AFN)</v>
      </c>
    </row>
    <row r="68" spans="1:10" ht="65.099999999999994">
      <c r="A68" s="19"/>
      <c r="B68" s="33" t="s">
        <v>65</v>
      </c>
      <c r="C68" s="34"/>
      <c r="D68" s="14" t="s">
        <v>18</v>
      </c>
      <c r="E68" s="20">
        <v>42000</v>
      </c>
      <c r="F68" s="20"/>
      <c r="G68" s="20"/>
      <c r="H68" s="20"/>
      <c r="I68" s="20"/>
      <c r="J68" s="29">
        <f>I68</f>
        <v>0</v>
      </c>
    </row>
    <row r="69" spans="1:10" s="9" customFormat="1" ht="18.75">
      <c r="A69" s="94" t="s">
        <v>66</v>
      </c>
      <c r="B69" s="95"/>
      <c r="C69" s="95"/>
      <c r="D69" s="95"/>
      <c r="E69" s="95"/>
      <c r="F69" s="95"/>
      <c r="G69" s="95"/>
      <c r="H69" s="95"/>
      <c r="I69" s="95"/>
      <c r="J69" s="95"/>
    </row>
    <row r="70" spans="1:10" s="9" customFormat="1" ht="45" customHeight="1">
      <c r="A70" s="5" t="s">
        <v>7</v>
      </c>
      <c r="B70" s="35" t="s">
        <v>8</v>
      </c>
      <c r="C70" s="36"/>
      <c r="D70" s="6" t="str">
        <f>D67</f>
        <v>Fuel Specifications</v>
      </c>
      <c r="E70" s="7" t="str">
        <f>E67</f>
        <v>Annual Estimated Number of liters</v>
      </c>
      <c r="F70" s="8" t="str">
        <f>F67</f>
        <v>Country of origin</v>
      </c>
      <c r="G70" s="8" t="str">
        <f>$G$6</f>
        <v>Agree on the market price fixed by Government Yes/No</v>
      </c>
      <c r="H70" s="16" t="s">
        <v>13</v>
      </c>
      <c r="I70" s="16" t="str">
        <f>$I$6</f>
        <v>Any other associated charges per liter (AFN) - If applicable</v>
      </c>
      <c r="J70" s="16" t="str">
        <f>$J$6</f>
        <v>Total additional charges per liter (AFN)</v>
      </c>
    </row>
    <row r="71" spans="1:10" s="9" customFormat="1" ht="54.6" customHeight="1">
      <c r="A71" s="11">
        <v>1</v>
      </c>
      <c r="B71" s="33" t="s">
        <v>67</v>
      </c>
      <c r="C71" s="34"/>
      <c r="D71" s="14" t="s">
        <v>21</v>
      </c>
      <c r="E71" s="18">
        <v>500</v>
      </c>
      <c r="F71" s="12"/>
      <c r="G71" s="1"/>
      <c r="H71" s="21" t="s">
        <v>22</v>
      </c>
      <c r="I71" s="25"/>
      <c r="J71" s="26">
        <f>I71</f>
        <v>0</v>
      </c>
    </row>
    <row r="72" spans="1:10" ht="18.600000000000001" customHeight="1" thickBot="1">
      <c r="A72" s="94" t="s">
        <v>68</v>
      </c>
      <c r="B72" s="95"/>
      <c r="C72" s="95"/>
      <c r="D72" s="95"/>
      <c r="E72" s="95"/>
      <c r="F72" s="95"/>
      <c r="G72" s="95"/>
      <c r="H72" s="95"/>
      <c r="I72" s="95"/>
      <c r="J72" s="95"/>
    </row>
    <row r="73" spans="1:10" ht="40.5" customHeight="1">
      <c r="A73" s="16" t="s">
        <v>7</v>
      </c>
      <c r="B73" s="37" t="s">
        <v>8</v>
      </c>
      <c r="C73" s="38"/>
      <c r="D73" s="16" t="str">
        <f>D67</f>
        <v>Fuel Specifications</v>
      </c>
      <c r="E73" s="16" t="str">
        <f>E67</f>
        <v>Annual Estimated Number of liters</v>
      </c>
      <c r="F73" s="8" t="str">
        <f>F67</f>
        <v>Country of origin</v>
      </c>
      <c r="G73" s="8" t="str">
        <f>$G$6</f>
        <v>Agree on the market price fixed by Government Yes/No</v>
      </c>
      <c r="H73" s="16" t="s">
        <v>13</v>
      </c>
      <c r="I73" s="16" t="str">
        <f>$I$6</f>
        <v>Any other associated charges per liter (AFN) - If applicable</v>
      </c>
      <c r="J73" s="16" t="str">
        <f>$J$6</f>
        <v>Total additional charges per liter (AFN)</v>
      </c>
    </row>
    <row r="74" spans="1:10" ht="65.099999999999994">
      <c r="A74" s="13" t="s">
        <v>16</v>
      </c>
      <c r="B74" s="33" t="s">
        <v>69</v>
      </c>
      <c r="C74" s="34"/>
      <c r="D74" s="14" t="s">
        <v>18</v>
      </c>
      <c r="E74" s="18">
        <v>8500</v>
      </c>
      <c r="F74" s="17"/>
      <c r="G74" s="1"/>
      <c r="H74" s="21" t="s">
        <v>22</v>
      </c>
      <c r="I74" s="25"/>
      <c r="J74" s="30">
        <f>I74</f>
        <v>0</v>
      </c>
    </row>
    <row r="75" spans="1:10" s="9" customFormat="1" ht="18.75">
      <c r="A75" s="94" t="s">
        <v>70</v>
      </c>
      <c r="B75" s="95"/>
      <c r="C75" s="95"/>
      <c r="D75" s="95"/>
      <c r="E75" s="95"/>
      <c r="F75" s="95"/>
      <c r="G75" s="95"/>
      <c r="H75" s="95"/>
      <c r="I75" s="95"/>
      <c r="J75" s="95"/>
    </row>
    <row r="76" spans="1:10" s="9" customFormat="1" ht="45.75" customHeight="1">
      <c r="A76" s="5" t="s">
        <v>7</v>
      </c>
      <c r="B76" s="35" t="s">
        <v>8</v>
      </c>
      <c r="C76" s="36"/>
      <c r="D76" s="6" t="str">
        <f>D73</f>
        <v>Fuel Specifications</v>
      </c>
      <c r="E76" s="7" t="str">
        <f>E73</f>
        <v>Annual Estimated Number of liters</v>
      </c>
      <c r="F76" s="8" t="str">
        <f>F73</f>
        <v>Country of origin</v>
      </c>
      <c r="G76" s="8" t="str">
        <f>$G$6</f>
        <v>Agree on the market price fixed by Government Yes/No</v>
      </c>
      <c r="H76" s="16" t="s">
        <v>13</v>
      </c>
      <c r="I76" s="16" t="str">
        <f>$I$6</f>
        <v>Any other associated charges per liter (AFN) - If applicable</v>
      </c>
      <c r="J76" s="16" t="str">
        <f>$J$6</f>
        <v>Total additional charges per liter (AFN)</v>
      </c>
    </row>
    <row r="77" spans="1:10" s="9" customFormat="1" ht="54.6" customHeight="1">
      <c r="A77" s="11">
        <v>1</v>
      </c>
      <c r="B77" s="33" t="s">
        <v>71</v>
      </c>
      <c r="C77" s="34"/>
      <c r="D77" s="14" t="s">
        <v>21</v>
      </c>
      <c r="E77" s="18">
        <v>1200</v>
      </c>
      <c r="F77" s="12"/>
      <c r="G77" s="1"/>
      <c r="H77" s="21" t="s">
        <v>22</v>
      </c>
      <c r="I77" s="25"/>
      <c r="J77" s="26">
        <f>I77</f>
        <v>0</v>
      </c>
    </row>
    <row r="78" spans="1:10" ht="18.75">
      <c r="A78" s="94" t="s">
        <v>72</v>
      </c>
      <c r="B78" s="95"/>
      <c r="C78" s="95"/>
      <c r="D78" s="95"/>
      <c r="E78" s="95"/>
      <c r="F78" s="95"/>
      <c r="G78" s="95"/>
      <c r="H78" s="95"/>
      <c r="I78" s="95"/>
      <c r="J78" s="95"/>
    </row>
    <row r="79" spans="1:10" ht="39" customHeight="1">
      <c r="A79" s="16" t="s">
        <v>7</v>
      </c>
      <c r="B79" s="37" t="s">
        <v>8</v>
      </c>
      <c r="C79" s="38"/>
      <c r="D79" s="16" t="str">
        <f>D73</f>
        <v>Fuel Specifications</v>
      </c>
      <c r="E79" s="16" t="str">
        <f>E73</f>
        <v>Annual Estimated Number of liters</v>
      </c>
      <c r="F79" s="8" t="str">
        <f>F73</f>
        <v>Country of origin</v>
      </c>
      <c r="G79" s="8" t="str">
        <f>$G$6</f>
        <v>Agree on the market price fixed by Government Yes/No</v>
      </c>
      <c r="H79" s="16" t="s">
        <v>13</v>
      </c>
      <c r="I79" s="16" t="str">
        <f>$I$6</f>
        <v>Any other associated charges per liter (AFN) - If applicable</v>
      </c>
      <c r="J79" s="16" t="str">
        <f>$J$6</f>
        <v>Total additional charges per liter (AFN)</v>
      </c>
    </row>
    <row r="80" spans="1:10" ht="77.099999999999994" customHeight="1">
      <c r="A80" s="13" t="s">
        <v>16</v>
      </c>
      <c r="B80" s="33" t="s">
        <v>73</v>
      </c>
      <c r="C80" s="34"/>
      <c r="D80" s="14" t="s">
        <v>18</v>
      </c>
      <c r="E80" s="18">
        <v>5000</v>
      </c>
      <c r="F80" s="17"/>
      <c r="G80" s="1"/>
      <c r="H80" s="21" t="s">
        <v>22</v>
      </c>
      <c r="I80" s="25"/>
      <c r="J80" s="30">
        <f>I80</f>
        <v>0</v>
      </c>
    </row>
    <row r="81" spans="1:10" s="9" customFormat="1" ht="18.75">
      <c r="A81" s="94" t="s">
        <v>74</v>
      </c>
      <c r="B81" s="95"/>
      <c r="C81" s="95"/>
      <c r="D81" s="95"/>
      <c r="E81" s="95"/>
      <c r="F81" s="95"/>
      <c r="G81" s="95"/>
      <c r="H81" s="95"/>
      <c r="I81" s="95"/>
      <c r="J81" s="95"/>
    </row>
    <row r="82" spans="1:10" s="9" customFormat="1" ht="48.75" customHeight="1">
      <c r="A82" s="5" t="s">
        <v>7</v>
      </c>
      <c r="B82" s="35" t="s">
        <v>8</v>
      </c>
      <c r="C82" s="36"/>
      <c r="D82" s="6" t="str">
        <f>D79</f>
        <v>Fuel Specifications</v>
      </c>
      <c r="E82" s="7" t="str">
        <f>E79</f>
        <v>Annual Estimated Number of liters</v>
      </c>
      <c r="F82" s="8" t="str">
        <f>F79</f>
        <v>Country of origin</v>
      </c>
      <c r="G82" s="8" t="str">
        <f>$G$6</f>
        <v>Agree on the market price fixed by Government Yes/No</v>
      </c>
      <c r="H82" s="16" t="s">
        <v>13</v>
      </c>
      <c r="I82" s="16" t="str">
        <f>$I$6</f>
        <v>Any other associated charges per liter (AFN) - If applicable</v>
      </c>
      <c r="J82" s="16" t="str">
        <f>$J$6</f>
        <v>Total additional charges per liter (AFN)</v>
      </c>
    </row>
    <row r="83" spans="1:10" s="9" customFormat="1" ht="54.6" customHeight="1" thickBot="1">
      <c r="A83" s="11">
        <v>1</v>
      </c>
      <c r="B83" s="33" t="s">
        <v>75</v>
      </c>
      <c r="C83" s="34"/>
      <c r="D83" s="14" t="s">
        <v>21</v>
      </c>
      <c r="E83" s="18">
        <v>1200</v>
      </c>
      <c r="F83" s="12"/>
      <c r="G83" s="1"/>
      <c r="H83" s="21" t="s">
        <v>22</v>
      </c>
      <c r="I83" s="25"/>
      <c r="J83" s="26">
        <f>I83</f>
        <v>0</v>
      </c>
    </row>
    <row r="84" spans="1:10" s="3" customFormat="1" ht="24" customHeight="1" thickBot="1">
      <c r="A84" s="82" t="s">
        <v>3</v>
      </c>
      <c r="B84" s="83"/>
      <c r="C84" s="83"/>
      <c r="D84" s="83"/>
      <c r="E84" s="84"/>
      <c r="F84" s="80" t="s">
        <v>4</v>
      </c>
      <c r="G84" s="81"/>
      <c r="H84" s="81"/>
      <c r="I84" s="81"/>
      <c r="J84" s="81"/>
    </row>
    <row r="85" spans="1:10" ht="53.25" customHeight="1">
      <c r="A85" s="85" t="s">
        <v>76</v>
      </c>
      <c r="B85" s="86"/>
      <c r="C85" s="86"/>
      <c r="D85" s="87" t="s">
        <v>77</v>
      </c>
      <c r="E85" s="88"/>
      <c r="F85" s="55" t="s">
        <v>78</v>
      </c>
      <c r="G85" s="56"/>
      <c r="H85" s="78"/>
      <c r="I85" s="78"/>
      <c r="J85" s="78"/>
    </row>
    <row r="86" spans="1:10" ht="40.5" customHeight="1">
      <c r="A86" s="47" t="s">
        <v>79</v>
      </c>
      <c r="B86" s="48"/>
      <c r="C86" s="48"/>
      <c r="D86" s="45" t="s">
        <v>80</v>
      </c>
      <c r="E86" s="46" t="s">
        <v>81</v>
      </c>
      <c r="F86" s="55" t="s">
        <v>82</v>
      </c>
      <c r="G86" s="56"/>
      <c r="H86" s="78"/>
      <c r="I86" s="78"/>
      <c r="J86" s="78"/>
    </row>
    <row r="87" spans="1:10" ht="102.95" customHeight="1">
      <c r="A87" s="47" t="s">
        <v>83</v>
      </c>
      <c r="B87" s="48"/>
      <c r="C87" s="48"/>
      <c r="D87" s="45" t="s">
        <v>84</v>
      </c>
      <c r="E87" s="46"/>
      <c r="F87" s="55" t="s">
        <v>85</v>
      </c>
      <c r="G87" s="56"/>
      <c r="H87" s="78"/>
      <c r="I87" s="78"/>
      <c r="J87" s="78"/>
    </row>
    <row r="88" spans="1:10" ht="40.5" customHeight="1">
      <c r="A88" s="47" t="s">
        <v>86</v>
      </c>
      <c r="B88" s="48"/>
      <c r="C88" s="48"/>
      <c r="D88" s="45" t="s">
        <v>87</v>
      </c>
      <c r="E88" s="46">
        <v>30</v>
      </c>
      <c r="F88" s="55" t="s">
        <v>88</v>
      </c>
      <c r="G88" s="56"/>
      <c r="H88" s="78"/>
      <c r="I88" s="78"/>
      <c r="J88" s="78"/>
    </row>
    <row r="89" spans="1:10" ht="27" customHeight="1">
      <c r="A89" s="47" t="s">
        <v>89</v>
      </c>
      <c r="B89" s="48"/>
      <c r="C89" s="48"/>
      <c r="D89" s="45" t="s">
        <v>90</v>
      </c>
      <c r="E89" s="46" t="s">
        <v>91</v>
      </c>
      <c r="F89" s="55" t="s">
        <v>92</v>
      </c>
      <c r="G89" s="56"/>
      <c r="H89" s="78"/>
      <c r="I89" s="78"/>
      <c r="J89" s="78"/>
    </row>
    <row r="90" spans="1:10" ht="24" customHeight="1">
      <c r="A90" s="49" t="s">
        <v>93</v>
      </c>
      <c r="B90" s="50"/>
      <c r="C90" s="50"/>
      <c r="D90" s="50"/>
      <c r="E90" s="50"/>
      <c r="F90" s="55" t="s">
        <v>94</v>
      </c>
      <c r="G90" s="56"/>
      <c r="H90" s="79"/>
      <c r="I90" s="79"/>
      <c r="J90" s="79"/>
    </row>
    <row r="91" spans="1:10" ht="46.7" customHeight="1">
      <c r="A91" s="51"/>
      <c r="B91" s="52"/>
      <c r="C91" s="52"/>
      <c r="D91" s="52"/>
      <c r="E91" s="52"/>
      <c r="F91" s="55" t="s">
        <v>95</v>
      </c>
      <c r="G91" s="56"/>
      <c r="H91" s="79"/>
      <c r="I91" s="79"/>
      <c r="J91" s="79"/>
    </row>
    <row r="92" spans="1:10" ht="31.5" customHeight="1">
      <c r="A92" s="51"/>
      <c r="B92" s="52"/>
      <c r="C92" s="52"/>
      <c r="D92" s="52"/>
      <c r="E92" s="52"/>
      <c r="F92" s="55" t="s">
        <v>96</v>
      </c>
      <c r="G92" s="56"/>
      <c r="H92" s="79"/>
      <c r="I92" s="79"/>
      <c r="J92" s="79"/>
    </row>
    <row r="93" spans="1:10" ht="31.5" customHeight="1">
      <c r="A93" s="51"/>
      <c r="B93" s="52"/>
      <c r="C93" s="52"/>
      <c r="D93" s="52"/>
      <c r="E93" s="52"/>
      <c r="F93" s="55" t="s">
        <v>97</v>
      </c>
      <c r="G93" s="56"/>
      <c r="H93" s="79"/>
      <c r="I93" s="79"/>
      <c r="J93" s="79"/>
    </row>
    <row r="94" spans="1:10" ht="27" customHeight="1">
      <c r="A94" s="51"/>
      <c r="B94" s="52"/>
      <c r="C94" s="52"/>
      <c r="D94" s="52"/>
      <c r="E94" s="52"/>
      <c r="F94" s="55" t="s">
        <v>98</v>
      </c>
      <c r="G94" s="56"/>
      <c r="H94" s="79"/>
      <c r="I94" s="79"/>
      <c r="J94" s="79"/>
    </row>
    <row r="95" spans="1:10" ht="93" customHeight="1" thickBot="1">
      <c r="A95" s="53"/>
      <c r="B95" s="54"/>
      <c r="C95" s="54"/>
      <c r="D95" s="54"/>
      <c r="E95" s="54"/>
      <c r="F95" s="55" t="s">
        <v>99</v>
      </c>
      <c r="G95" s="56"/>
      <c r="H95" s="79"/>
      <c r="I95" s="79"/>
      <c r="J95" s="79"/>
    </row>
    <row r="96" spans="1:10" ht="14.45"/>
    <row r="97" ht="14.1" customHeight="1"/>
  </sheetData>
  <protectedRanges>
    <protectedRange sqref="D85 D86:E86 H85:I95 D88:E89" name="Område1_17"/>
    <protectedRange sqref="A90:B90" name="Område1_1_1"/>
    <protectedRange sqref="D47:I47 B47 D32:I32 B32 D11:I11 B11 D25:I25 B25 D4:I5 B4:B5 D17:I18 B17:B18 D59:I60 B59:B60" name="Område1_5"/>
    <protectedRange sqref="B62 D13:E13 D49:E49 B49 D34:E35 B34:B35 B7 B68 B13 D7:E7 D20:E21 B20:B21 D27:E28 B27:B28 D68 D62:E62" name="Område1_6"/>
    <protectedRange sqref="C63:I63 C50:I50 C36:I36 C8:I8 C14:I14 C22:I22 C29:I29 C69:I69 C75:I75 C81:I81" name="Område1_15"/>
    <protectedRange sqref="B65 D65:E65 B52 D52:E52 B38 D38:E38 B10 D10:E10 B16 D16:E16 B24 D24:E24 B31 D31:E31 B71 D71:E71 B77 D77:E77 B83 D83:E83" name="Område1_18"/>
    <protectedRange sqref="D66:I66 B66 D53:I53 B53 D39:I40 B39:B40" name="Område1_20"/>
    <protectedRange sqref="B42:B43 D42:E43 B55 D55:E55" name="Område1_21"/>
    <protectedRange sqref="D44:I44 B44 D56:I56 B56" name="Område1_22"/>
    <protectedRange sqref="D46:E46 B46 D58:E58 B58" name="Område1_23"/>
    <protectedRange sqref="B78 D78:I78 B72 D72:I72" name="Område1_24"/>
    <protectedRange sqref="D80:E80 B80 D74:E74 B74" name="Område1_25"/>
    <protectedRange sqref="D87:E87" name="Område1_17_1"/>
  </protectedRanges>
  <mergeCells count="121">
    <mergeCell ref="H89:J89"/>
    <mergeCell ref="H90:J90"/>
    <mergeCell ref="H91:J91"/>
    <mergeCell ref="H92:J92"/>
    <mergeCell ref="H93:J93"/>
    <mergeCell ref="H94:J94"/>
    <mergeCell ref="H95:J95"/>
    <mergeCell ref="A78:J78"/>
    <mergeCell ref="A81:J81"/>
    <mergeCell ref="F84:J84"/>
    <mergeCell ref="H85:J85"/>
    <mergeCell ref="H86:J86"/>
    <mergeCell ref="H87:J87"/>
    <mergeCell ref="H88:J88"/>
    <mergeCell ref="A84:E84"/>
    <mergeCell ref="A85:C85"/>
    <mergeCell ref="D85:E85"/>
    <mergeCell ref="F85:G85"/>
    <mergeCell ref="F95:G95"/>
    <mergeCell ref="F86:G86"/>
    <mergeCell ref="F87:G87"/>
    <mergeCell ref="F88:G88"/>
    <mergeCell ref="F89:G89"/>
    <mergeCell ref="F90:G90"/>
    <mergeCell ref="A69:J69"/>
    <mergeCell ref="A72:J72"/>
    <mergeCell ref="A75:J75"/>
    <mergeCell ref="A29:J29"/>
    <mergeCell ref="A32:J32"/>
    <mergeCell ref="A36:J36"/>
    <mergeCell ref="A40:J40"/>
    <mergeCell ref="A44:J44"/>
    <mergeCell ref="B61:C61"/>
    <mergeCell ref="B62:C62"/>
    <mergeCell ref="B48:C48"/>
    <mergeCell ref="B49:C49"/>
    <mergeCell ref="B51:C51"/>
    <mergeCell ref="B52:C52"/>
    <mergeCell ref="B54:C54"/>
    <mergeCell ref="B55:C55"/>
    <mergeCell ref="B33:C33"/>
    <mergeCell ref="B30:C30"/>
    <mergeCell ref="B31:C31"/>
    <mergeCell ref="B70:C70"/>
    <mergeCell ref="B34:C34"/>
    <mergeCell ref="B35:C35"/>
    <mergeCell ref="A39:J39"/>
    <mergeCell ref="A59:J59"/>
    <mergeCell ref="F3:J3"/>
    <mergeCell ref="I1:J2"/>
    <mergeCell ref="A8:J8"/>
    <mergeCell ref="A11:J11"/>
    <mergeCell ref="A14:J14"/>
    <mergeCell ref="A18:J18"/>
    <mergeCell ref="A1:C2"/>
    <mergeCell ref="A3:E3"/>
    <mergeCell ref="D1:H1"/>
    <mergeCell ref="D2:H2"/>
    <mergeCell ref="B6:C6"/>
    <mergeCell ref="B7:C7"/>
    <mergeCell ref="B9:C9"/>
    <mergeCell ref="B10:C10"/>
    <mergeCell ref="B12:C12"/>
    <mergeCell ref="B13:C13"/>
    <mergeCell ref="B15:C15"/>
    <mergeCell ref="B16:C16"/>
    <mergeCell ref="A89:C89"/>
    <mergeCell ref="D89:E89"/>
    <mergeCell ref="A90:E95"/>
    <mergeCell ref="A86:C86"/>
    <mergeCell ref="F92:G92"/>
    <mergeCell ref="F93:G93"/>
    <mergeCell ref="B41:C41"/>
    <mergeCell ref="B42:C42"/>
    <mergeCell ref="B43:C43"/>
    <mergeCell ref="B68:C68"/>
    <mergeCell ref="B57:C57"/>
    <mergeCell ref="B58:C58"/>
    <mergeCell ref="B74:C74"/>
    <mergeCell ref="A47:J47"/>
    <mergeCell ref="A50:J50"/>
    <mergeCell ref="A53:J53"/>
    <mergeCell ref="A56:J56"/>
    <mergeCell ref="A60:J60"/>
    <mergeCell ref="F94:G94"/>
    <mergeCell ref="A88:C88"/>
    <mergeCell ref="D88:E88"/>
    <mergeCell ref="F91:G91"/>
    <mergeCell ref="D87:E87"/>
    <mergeCell ref="B71:C71"/>
    <mergeCell ref="B76:C76"/>
    <mergeCell ref="B77:C77"/>
    <mergeCell ref="B73:C73"/>
    <mergeCell ref="D86:E86"/>
    <mergeCell ref="A87:C87"/>
    <mergeCell ref="B82:C82"/>
    <mergeCell ref="B83:C83"/>
    <mergeCell ref="B79:C79"/>
    <mergeCell ref="B80:C80"/>
    <mergeCell ref="B37:C37"/>
    <mergeCell ref="B38:C38"/>
    <mergeCell ref="B64:C64"/>
    <mergeCell ref="B65:C65"/>
    <mergeCell ref="B67:C67"/>
    <mergeCell ref="B45:C45"/>
    <mergeCell ref="B46:C46"/>
    <mergeCell ref="A4:J4"/>
    <mergeCell ref="A17:J17"/>
    <mergeCell ref="B19:C19"/>
    <mergeCell ref="B20:C20"/>
    <mergeCell ref="B21:C21"/>
    <mergeCell ref="B23:C23"/>
    <mergeCell ref="B24:C24"/>
    <mergeCell ref="B26:C26"/>
    <mergeCell ref="B27:C27"/>
    <mergeCell ref="B28:C28"/>
    <mergeCell ref="A22:J22"/>
    <mergeCell ref="A25:J25"/>
    <mergeCell ref="A5:J5"/>
    <mergeCell ref="A63:J63"/>
    <mergeCell ref="A66:J66"/>
  </mergeCells>
  <pageMargins left="0.70866141732283505" right="0.70866141732283505" top="0.74803149606299202" bottom="0.74803149606299202" header="0.31496062992126" footer="0.31496062992126"/>
  <pageSetup paperSize="9" scale="65" orientation="landscape" r:id="rId1"/>
  <headerFooter>
    <oddFooter>&amp;C&amp;P&amp;R&amp;N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ADescription xmlns="a3c3f228-6772-4047-ad90-2f0678439fc9" xsi:nil="true"/>
    <TaxCatchAll xmlns="df39d53a-21ec-4f19-b819-c17052708e15" xsi:nil="true"/>
    <lcf76f155ced4ddcb4097134ff3c332f xmlns="a3c3f228-6772-4047-ad90-2f0678439fc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4C3634-A6E4-4D83-8F5E-A6303C6D0ECF}"/>
</file>

<file path=customXml/itemProps2.xml><?xml version="1.0" encoding="utf-8"?>
<ds:datastoreItem xmlns:ds="http://schemas.openxmlformats.org/officeDocument/2006/customXml" ds:itemID="{8D7E2B81-AEF8-44DF-A330-E2FB22C50AFF}"/>
</file>

<file path=customXml/itemProps3.xml><?xml version="1.0" encoding="utf-8"?>
<ds:datastoreItem xmlns:ds="http://schemas.openxmlformats.org/officeDocument/2006/customXml" ds:itemID="{CA8E5460-B0CF-4C97-B1B7-78288A89F90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Binod Prasad Shrestha</cp:lastModifiedBy>
  <cp:revision/>
  <dcterms:created xsi:type="dcterms:W3CDTF">2018-12-06T15:18:10Z</dcterms:created>
  <dcterms:modified xsi:type="dcterms:W3CDTF">2026-06-09T11:36:15Z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